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/>
  </bookViews>
  <sheets>
    <sheet name="64_лот_(Льготники)" sheetId="2" r:id="rId1"/>
  </sheets>
  <definedNames>
    <definedName name="_xlnm._FilterDatabase" localSheetId="0" hidden="1">'64_лот_(Льготники)'!$A$2:$BM$67</definedName>
    <definedName name="_xlnm.Print_Titles" localSheetId="0">'64_лот_(Льготники)'!$2:$2</definedName>
    <definedName name="_xlnm.Print_Area" localSheetId="0">'64_лот_(Льготники)'!$A$1:$BM$59</definedName>
  </definedNames>
  <calcPr calcId="145621"/>
</workbook>
</file>

<file path=xl/calcChain.xml><?xml version="1.0" encoding="utf-8"?>
<calcChain xmlns="http://schemas.openxmlformats.org/spreadsheetml/2006/main">
  <c r="T10" i="2" l="1"/>
  <c r="R10" i="2"/>
  <c r="T26" i="2"/>
  <c r="R26" i="2"/>
  <c r="R14" i="2"/>
  <c r="R13" i="2" s="1"/>
  <c r="Q14" i="2"/>
  <c r="P14" i="2"/>
  <c r="N14" i="2" s="1"/>
  <c r="N13" i="2" s="1"/>
  <c r="S13" i="2"/>
  <c r="Q13" i="2"/>
  <c r="O13" i="2"/>
  <c r="P13" i="2" l="1"/>
  <c r="T14" i="2"/>
  <c r="T13" i="2" s="1"/>
  <c r="U52" i="2" l="1"/>
  <c r="V52" i="2"/>
  <c r="W52" i="2"/>
  <c r="X52" i="2"/>
  <c r="Y52" i="2"/>
  <c r="Z52" i="2"/>
  <c r="AA52" i="2"/>
  <c r="AB52" i="2"/>
  <c r="AD52" i="2"/>
  <c r="AH52" i="2"/>
  <c r="AL52" i="2"/>
  <c r="AM52" i="2"/>
  <c r="AN52" i="2"/>
  <c r="AO52" i="2"/>
  <c r="AP52" i="2"/>
  <c r="AU52" i="2"/>
  <c r="AV52" i="2"/>
  <c r="AW52" i="2"/>
  <c r="AX52" i="2"/>
  <c r="BC52" i="2"/>
  <c r="BD52" i="2"/>
  <c r="BF52" i="2"/>
  <c r="BH52" i="2"/>
  <c r="BI52" i="2"/>
  <c r="BJ52" i="2"/>
  <c r="O39" i="2" l="1"/>
  <c r="R39" i="2"/>
  <c r="O41" i="2"/>
  <c r="R41" i="2"/>
  <c r="T42" i="2"/>
  <c r="AZ41" i="2" s="1"/>
  <c r="M43" i="2"/>
  <c r="N43" i="2" s="1"/>
  <c r="N41" i="2" s="1"/>
  <c r="M42" i="2"/>
  <c r="M40" i="2"/>
  <c r="N40" i="2" s="1"/>
  <c r="S40" i="2" s="1"/>
  <c r="S39" i="2" s="1"/>
  <c r="L40" i="2"/>
  <c r="O7" i="2"/>
  <c r="T11" i="2"/>
  <c r="AT7" i="2" s="1"/>
  <c r="AR7" i="2"/>
  <c r="R9" i="2"/>
  <c r="T9" i="2" s="1"/>
  <c r="AJ7" i="2" s="1"/>
  <c r="S8" i="2"/>
  <c r="Q8" i="2"/>
  <c r="P8" i="2"/>
  <c r="M12" i="2"/>
  <c r="N12" i="2" s="1"/>
  <c r="M11" i="2"/>
  <c r="M9" i="2"/>
  <c r="M8" i="2"/>
  <c r="O3" i="2"/>
  <c r="M4" i="2"/>
  <c r="N4" i="2" s="1"/>
  <c r="T8" i="2" l="1"/>
  <c r="AF7" i="2" s="1"/>
  <c r="N7" i="2"/>
  <c r="N3" i="2"/>
  <c r="S4" i="2"/>
  <c r="S3" i="2" s="1"/>
  <c r="P4" i="2"/>
  <c r="Q4" i="2"/>
  <c r="Q3" i="2" s="1"/>
  <c r="Q12" i="2"/>
  <c r="Q7" i="2" s="1"/>
  <c r="S12" i="2"/>
  <c r="P12" i="2"/>
  <c r="S7" i="2"/>
  <c r="R7" i="2"/>
  <c r="Q40" i="2"/>
  <c r="Q39" i="2" s="1"/>
  <c r="Q43" i="2"/>
  <c r="Q41" i="2" s="1"/>
  <c r="N39" i="2"/>
  <c r="P40" i="2"/>
  <c r="P43" i="2"/>
  <c r="S43" i="2"/>
  <c r="S41" i="2" s="1"/>
  <c r="AZ13" i="2" l="1"/>
  <c r="AZ52" i="2" s="1"/>
  <c r="T12" i="2"/>
  <c r="BB7" i="2" s="1"/>
  <c r="BK7" i="2" s="1"/>
  <c r="T40" i="2"/>
  <c r="P39" i="2"/>
  <c r="P7" i="2"/>
  <c r="P3" i="2"/>
  <c r="T4" i="2"/>
  <c r="T3" i="2" s="1"/>
  <c r="T43" i="2"/>
  <c r="P41" i="2"/>
  <c r="BB3" i="2" l="1"/>
  <c r="BK3" i="2" s="1"/>
  <c r="BK13" i="2"/>
  <c r="T7" i="2"/>
  <c r="BB41" i="2"/>
  <c r="BK41" i="2" s="1"/>
  <c r="T41" i="2"/>
  <c r="T39" i="2"/>
  <c r="BB39" i="2"/>
  <c r="BK39" i="2" s="1"/>
  <c r="M19" i="2" l="1"/>
  <c r="M18" i="2"/>
  <c r="M17" i="2"/>
  <c r="M16" i="2"/>
  <c r="M20" i="2"/>
  <c r="N20" i="2" s="1"/>
  <c r="T19" i="2"/>
  <c r="AT15" i="2" s="1"/>
  <c r="R18" i="2"/>
  <c r="T18" i="2" s="1"/>
  <c r="AR15" i="2" s="1"/>
  <c r="R17" i="2"/>
  <c r="T17" i="2" s="1"/>
  <c r="AJ15" i="2" s="1"/>
  <c r="O15" i="2"/>
  <c r="R15" i="2" l="1"/>
  <c r="N17" i="2"/>
  <c r="N18" i="2"/>
  <c r="N16" i="2"/>
  <c r="Q16" i="2" s="1"/>
  <c r="Q20" i="2"/>
  <c r="P16" i="2"/>
  <c r="P20" i="2"/>
  <c r="S20" i="2"/>
  <c r="N15" i="2" l="1"/>
  <c r="S16" i="2"/>
  <c r="T16" i="2" s="1"/>
  <c r="Q15" i="2"/>
  <c r="T20" i="2"/>
  <c r="BB15" i="2" s="1"/>
  <c r="P15" i="2"/>
  <c r="M36" i="2"/>
  <c r="N36" i="2" s="1"/>
  <c r="S36" i="2" s="1"/>
  <c r="S35" i="2" s="1"/>
  <c r="O35" i="2"/>
  <c r="M34" i="2"/>
  <c r="N34" i="2" s="1"/>
  <c r="O33" i="2"/>
  <c r="M30" i="2"/>
  <c r="N30" i="2" s="1"/>
  <c r="O29" i="2"/>
  <c r="M28" i="2"/>
  <c r="N28" i="2" s="1"/>
  <c r="M27" i="2"/>
  <c r="M26" i="2"/>
  <c r="M25" i="2"/>
  <c r="M24" i="2"/>
  <c r="N24" i="2" s="1"/>
  <c r="T27" i="2"/>
  <c r="AT23" i="2" s="1"/>
  <c r="AR23" i="2"/>
  <c r="S25" i="2"/>
  <c r="R25" i="2"/>
  <c r="O23" i="2"/>
  <c r="M6" i="2"/>
  <c r="N6" i="2" s="1"/>
  <c r="O5" i="2"/>
  <c r="O52" i="2" s="1"/>
  <c r="S15" i="2" l="1"/>
  <c r="T25" i="2"/>
  <c r="AJ23" i="2" s="1"/>
  <c r="T15" i="2"/>
  <c r="AF15" i="2"/>
  <c r="Q36" i="2"/>
  <c r="Q35" i="2" s="1"/>
  <c r="N35" i="2"/>
  <c r="P36" i="2"/>
  <c r="Q34" i="2"/>
  <c r="Q33" i="2" s="1"/>
  <c r="S34" i="2"/>
  <c r="S33" i="2" s="1"/>
  <c r="P34" i="2"/>
  <c r="N33" i="2"/>
  <c r="Q30" i="2"/>
  <c r="Q29" i="2" s="1"/>
  <c r="S30" i="2"/>
  <c r="S29" i="2" s="1"/>
  <c r="P30" i="2"/>
  <c r="N29" i="2"/>
  <c r="Q24" i="2"/>
  <c r="S24" i="2"/>
  <c r="P24" i="2"/>
  <c r="Q28" i="2"/>
  <c r="S28" i="2"/>
  <c r="P28" i="2"/>
  <c r="R23" i="2"/>
  <c r="N26" i="2"/>
  <c r="N23" i="2" s="1"/>
  <c r="Q6" i="2"/>
  <c r="Q5" i="2" s="1"/>
  <c r="S6" i="2"/>
  <c r="S5" i="2" s="1"/>
  <c r="P6" i="2"/>
  <c r="N5" i="2"/>
  <c r="BK15" i="2" l="1"/>
  <c r="P35" i="2"/>
  <c r="T36" i="2"/>
  <c r="T34" i="2"/>
  <c r="P33" i="2"/>
  <c r="T30" i="2"/>
  <c r="P29" i="2"/>
  <c r="T24" i="2"/>
  <c r="AF23" i="2" s="1"/>
  <c r="P23" i="2"/>
  <c r="T28" i="2"/>
  <c r="BB23" i="2" s="1"/>
  <c r="S23" i="2"/>
  <c r="Q23" i="2"/>
  <c r="T6" i="2"/>
  <c r="P5" i="2"/>
  <c r="BK23" i="2" l="1"/>
  <c r="T35" i="2"/>
  <c r="BB35" i="2"/>
  <c r="BK35" i="2" s="1"/>
  <c r="T33" i="2"/>
  <c r="BB33" i="2"/>
  <c r="BK33" i="2" s="1"/>
  <c r="T29" i="2"/>
  <c r="BB29" i="2"/>
  <c r="BK29" i="2" s="1"/>
  <c r="T23" i="2"/>
  <c r="T5" i="2"/>
  <c r="BB5" i="2"/>
  <c r="BK5" i="2" l="1"/>
  <c r="N51" i="2"/>
  <c r="Q51" i="2" s="1"/>
  <c r="T50" i="2"/>
  <c r="AT46" i="2" s="1"/>
  <c r="AT52" i="2" s="1"/>
  <c r="R49" i="2"/>
  <c r="T49" i="2" s="1"/>
  <c r="R48" i="2"/>
  <c r="T48" i="2" s="1"/>
  <c r="AJ46" i="2" s="1"/>
  <c r="AJ52" i="2" s="1"/>
  <c r="N47" i="2"/>
  <c r="Q47" i="2" s="1"/>
  <c r="Q46" i="2" s="1"/>
  <c r="N45" i="2"/>
  <c r="Q45" i="2" s="1"/>
  <c r="Q44" i="2" s="1"/>
  <c r="R44" i="2"/>
  <c r="N44" i="2"/>
  <c r="N38" i="2"/>
  <c r="Q38" i="2" s="1"/>
  <c r="Q37" i="2" s="1"/>
  <c r="R37" i="2"/>
  <c r="Q52" i="2" l="1"/>
  <c r="N37" i="2"/>
  <c r="R46" i="2"/>
  <c r="R52" i="2" s="1"/>
  <c r="P47" i="2"/>
  <c r="AR46" i="2"/>
  <c r="AR52" i="2" s="1"/>
  <c r="N49" i="2"/>
  <c r="N46" i="2" s="1"/>
  <c r="S47" i="2"/>
  <c r="P51" i="2"/>
  <c r="S51" i="2"/>
  <c r="P45" i="2"/>
  <c r="S45" i="2"/>
  <c r="S44" i="2" s="1"/>
  <c r="P38" i="2"/>
  <c r="S38" i="2"/>
  <c r="S37" i="2" s="1"/>
  <c r="N52" i="2" l="1"/>
  <c r="T47" i="2"/>
  <c r="AF46" i="2" s="1"/>
  <c r="AF52" i="2" s="1"/>
  <c r="S46" i="2"/>
  <c r="S52" i="2" s="1"/>
  <c r="T51" i="2"/>
  <c r="BB46" i="2" s="1"/>
  <c r="P46" i="2"/>
  <c r="T45" i="2"/>
  <c r="P44" i="2"/>
  <c r="T38" i="2"/>
  <c r="P37" i="2"/>
  <c r="P52" i="2" s="1"/>
  <c r="T46" i="2" l="1"/>
  <c r="BK46" i="2"/>
  <c r="T37" i="2"/>
  <c r="BB37" i="2"/>
  <c r="T44" i="2"/>
  <c r="BB44" i="2"/>
  <c r="BK44" i="2" s="1"/>
  <c r="T52" i="2" l="1"/>
  <c r="BB52" i="2"/>
  <c r="BK37" i="2"/>
  <c r="BK52" i="2" s="1"/>
</calcChain>
</file>

<file path=xl/sharedStrings.xml><?xml version="1.0" encoding="utf-8"?>
<sst xmlns="http://schemas.openxmlformats.org/spreadsheetml/2006/main" count="244" uniqueCount="188">
  <si>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</si>
  <si>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</si>
  <si>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</si>
  <si>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</si>
  <si>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</si>
  <si>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</si>
  <si>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</si>
  <si>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</si>
  <si>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</si>
  <si>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</si>
  <si>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</si>
  <si>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</si>
  <si>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</si>
  <si>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</si>
  <si>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</si>
  <si>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</si>
  <si>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</si>
  <si>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</si>
  <si>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Реконструкция ВЛ-0,4 кВ с монтажем дополнительного провода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</si>
  <si>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</si>
  <si>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</si>
  <si>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</si>
  <si>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</si>
  <si>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</si>
  <si>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</si>
  <si>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Номер (а) договор(ов) ТП в SAPе</t>
  </si>
  <si>
    <t>Сумма по договору ТП, руб. без НДС</t>
  </si>
  <si>
    <t>Монтаж учёта в ТП 10 (6)/0,4 кВ</t>
  </si>
  <si>
    <t>Мощность по договору ТП, кВт</t>
  </si>
  <si>
    <t>Инвентарный номер</t>
  </si>
  <si>
    <t>Монтаж коммерческих приборов учета без организации АСКУЭ, шт.</t>
  </si>
  <si>
    <t>Реконструкция ВЛ-0,4 кВв части замены провода на провод большего сечения, км</t>
  </si>
  <si>
    <t>Реконструкция ВЛ-0,4 кВ с монтажем 2-х дополнительных проводов</t>
  </si>
  <si>
    <t>Фактически оплаченная сумма по договору ТП, руб. без НДС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</si>
  <si>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</si>
  <si>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</si>
  <si>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</si>
  <si>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</si>
  <si>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</si>
  <si>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</si>
  <si>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</si>
  <si>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</si>
  <si>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стоимость</t>
  </si>
  <si>
    <t>40881143 (ЦЭС-8041/2015)</t>
  </si>
  <si>
    <t>41154689 (ЦЭС-10364/2015)</t>
  </si>
  <si>
    <t>41036072 (ЦЭС-10410/2015)</t>
  </si>
  <si>
    <t>41140415 (ЦЭС-11550/2015)</t>
  </si>
  <si>
    <t>41148977 (ЦЭС-11633/2015)</t>
  </si>
  <si>
    <t>41150238 (ЦЭС-11651/2015)</t>
  </si>
  <si>
    <t>41153311 (ЦЭС-11680/2015)</t>
  </si>
  <si>
    <t>41154150 (ЦЭС-11688/2015)</t>
  </si>
  <si>
    <t>41155140 (ЦЭС-11699/2015)</t>
  </si>
  <si>
    <t>41155157 (ЦЭС-11700/2015)</t>
  </si>
  <si>
    <t>41155185 (ЦЭС-11701/2015)</t>
  </si>
  <si>
    <t>41155624 (ЦЭС-11706/2015)</t>
  </si>
  <si>
    <t>41157068 (ЦЭС-11709/2015)</t>
  </si>
  <si>
    <t>41156506 (ЦЭС-11713/2015)</t>
  </si>
  <si>
    <t>41158182 (ЦЭС-11725/2015)</t>
  </si>
  <si>
    <t>41159922 (ЦЭС-11732/2015)</t>
  </si>
  <si>
    <t>40881143</t>
  </si>
  <si>
    <t>41154689</t>
  </si>
  <si>
    <t>41036072</t>
  </si>
  <si>
    <t>41140415</t>
  </si>
  <si>
    <t>41148977</t>
  </si>
  <si>
    <t>41150238</t>
  </si>
  <si>
    <t>41153311</t>
  </si>
  <si>
    <t>41154150</t>
  </si>
  <si>
    <t>41155140</t>
  </si>
  <si>
    <t>41155157</t>
  </si>
  <si>
    <t>41155185</t>
  </si>
  <si>
    <t>41155624</t>
  </si>
  <si>
    <t>41157068</t>
  </si>
  <si>
    <t>41156506</t>
  </si>
  <si>
    <t>41158182</t>
  </si>
  <si>
    <t>41159922</t>
  </si>
  <si>
    <t>Алексеева Ирина Владимировна</t>
  </si>
  <si>
    <t>Бартенев Алексей Николаевич</t>
  </si>
  <si>
    <t>Феоктистов Владимир Александрович</t>
  </si>
  <si>
    <t>Бессонова Екатерина Юрьевна</t>
  </si>
  <si>
    <t>Стрельникова Татьяна Михайловна</t>
  </si>
  <si>
    <t>Мосин Николай Георгиевич</t>
  </si>
  <si>
    <t>Гавришева Елена Николаевна</t>
  </si>
  <si>
    <t>Даниленко Наталья Дмитриевна</t>
  </si>
  <si>
    <t>Пятковский Юрий Константинович</t>
  </si>
  <si>
    <t>Бессонова Ирина Николаевна</t>
  </si>
  <si>
    <t>Спиридонов Дмитрий Юрьевич</t>
  </si>
  <si>
    <t>Коняхин Александр Викторович</t>
  </si>
  <si>
    <t>Индивидуальный предприниматель Бобринев Олег Алексеевич</t>
  </si>
  <si>
    <t>Лазарян Оромсима Хачиковна</t>
  </si>
  <si>
    <t>Крамской Александр Владимирович</t>
  </si>
  <si>
    <t>Администрация поселка Золотухино</t>
  </si>
  <si>
    <t>КРЭС</t>
  </si>
  <si>
    <t>ЗРЭС</t>
  </si>
  <si>
    <t>305044, г.Курск, ул.Станционная, д.36, кв.16</t>
  </si>
  <si>
    <t>Курская обл., Курский р-он, Моковский с/с, д. 1-я Моква, ул. Санаторная, д. 4, кв. 2</t>
  </si>
  <si>
    <t>Курский р-н, Нижнемедведицкий с/с, д.Татаренкова</t>
  </si>
  <si>
    <t>Курская обл., Курский р-н, д. Гремячка</t>
  </si>
  <si>
    <t>Курская обл., х. Кислино, уч. 46:11:170607:291</t>
  </si>
  <si>
    <t>Курская обл., д. Татаренкова, уч. 46:11:111802:826</t>
  </si>
  <si>
    <t>Курская обл., д. Татаренкова, ул. Свиридова, д. 12 (уч. 46:11:111802:822)</t>
  </si>
  <si>
    <t>Курский р-н, Рышковский с/с, х.Кислино, уч.46:11:170607:1544</t>
  </si>
  <si>
    <t>Курский р-н, Щетинский с/с, снт "Лазурное", уч.511</t>
  </si>
  <si>
    <t>Курская обл., Курский р-н, Щетинский с/с, снт "Лазурное", уч.499</t>
  </si>
  <si>
    <t>Курский р-н, Щетинский с/с, снт "Лазурное", уч.500</t>
  </si>
  <si>
    <t>305512, Курский р-н, п.Камыши, уч. 46:11:060702:9</t>
  </si>
  <si>
    <t>Курская обл., Золотухинский р-н, д. Пойменово</t>
  </si>
  <si>
    <t>305511, Курский р-н, д. Щетинка, д. 49-и</t>
  </si>
  <si>
    <t>д. Майская Заря, уч. 46:11:090601:336</t>
  </si>
  <si>
    <t>Курская обл., Золотухинский р-н, п. Золотухино, ул. Комсомольская</t>
  </si>
  <si>
    <t>строительство ВЛ-0,4 кВ протяженностью 0,3 км от ТП-10/0,4 кВ №647 до границы земельного участка заявителя (марку и сечение провода, протяженность уточнить при проектировании) - /в т.ч. 0,2 км по техническим условиям Ц-3047/.</t>
  </si>
  <si>
    <t/>
  </si>
  <si>
    <t>- строительство ВЛ-0,4 кВ протяженностью 0,3 км, в т.ч. 0,08 км с расчисткой трассы, от ТП-10/0,4 кВ №639/63 кВА (инв.№13011694-00) до границы земельного участка заявителя (марку и сечение провода, протяженность уточнить при проектировании).</t>
  </si>
  <si>
    <t>- строительство ответвления протяженностью 0,23 км от опоры  существующей  ВЛ-0,4 кВ № 1 (инв. № нет)   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-  по техническим условиям Ц-11701, с учетом задачи Ц-11700.</t>
  </si>
  <si>
    <t>- строительство ответвления протяженностью 0,23 км от опоры  существующей  ВЛ-0,4 кВ № 1 (инв. № нет)   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-  по техническим условиям Ц-11701, с учетом задачи Ц-11699</t>
  </si>
  <si>
    <t>- строительство ответвления протяженностью 0,23 км от опоры  существующей  ВЛ-0,4 кВ № 1 (инв. № нет)   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</si>
  <si>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0,13 км от опоры № 36 существующей ВЛ-0,4 кВ № 1 (инв. № 5959)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</si>
  <si>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ВЛ-0,4 кВ протяженностью 0,12 км от ТП-10/0,4 кВ № 9/160 (инв. № 2915) до границы земельного участка заявителя (марку и сечение провода, протяженность уточнить при проектировании).</t>
  </si>
  <si>
    <t>- строительство ответвления протяженностью 0,38 км от опоры  №14  ВЛ-0,4 кВ № 1 (инв. № 3101836)   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- в т.ч. 0,035 км. по техническим условиям Ц-10957.</t>
  </si>
  <si>
    <t>реконструкция существующей ВЛ-10 кВ № 415.10 (инв. № 12002290) в части установки дополнительной стойки (укоса) к опоре ВЛ-10 кВ в точке врезки (номер опоры и объем реконструкции уточнить при проектировании) – за счет средств тарифа на передачу электроэнергии.</t>
  </si>
  <si>
    <t>замена ТП-10/0,4 кВ № 639/63 кВА (инв.№13011694-00) на ТП-10/0,4 кВ с силовым трансформатором мощностью 100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Ц-10409/.</t>
  </si>
  <si>
    <t>реконструкция существующей ВЛ-10 кВ № 415.10 (инв. № 4054) в части монтажа ответвительной арматуры к опоре ВЛ-10 кВ в точке врезки (объем реконструкции уточнить при проектировании) - за счет средств тарифа на передачу э/э.</t>
  </si>
  <si>
    <t>реконструкция ТП-10/0,4 кВ № 705 (инв. № 13012389-00) в части  замены силового трансформатора на трансформатор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</t>
  </si>
  <si>
    <t>реконструкция существующей ВЛ-10 кВ № 427.16 (инв. № 4019) в части монтажа ответвительной арматуры к опоре ВЛ-10 кВ в точке врезки (объем реконструкции уточнить при проектировании) - за счет средств тарифа на передачу э/э</t>
  </si>
  <si>
    <t>реконструкция существующей ВЛ-10 кВ № 427.16 (инв. № 4019) в части монтажа ответвительной арматуры к опоре ВЛ-10 кВ в точке врезки (объем реконструкции уточнить при проектировании) - за счет средств тарифа на передачу э/э  ,по техническим условиям Ц-11651.</t>
  </si>
  <si>
    <t>реконструкция существующей ВЛ-10 кВ № 412.16 (инв. № 4009) в части монтажа ответвительной арматуры к опоре ВЛ-10 кВ в точке врезки (объем реконструкции уточнить при проектировании) - за счет средств тарифа на передачу э/э</t>
  </si>
  <si>
    <t>реконструкция существующей ВЛ-0,4 кВ № 1 (инв. № нет) в части монтажа ответвительной арматуры к опоре ВЛ-0,4 кВ в точке врезки (объем реконструкции уточнить при проектировании) – за счет средств тарифа на передачу электроэнергии, по техническим условиям Ц-11701, с учетом задачи Ц-11700.</t>
  </si>
  <si>
    <t>реконструкция существующей ВЛ-0,4 кВ № 1 (инв. № нет) в части монтажа ответвительной арматуры к опоре ВЛ-0,4 кВ в точке врезки (объем реконструкции уточнить при проектировании) – за счет средств тарифа на передачу электроэнергии, по техническим условиям Ц-11701, с учетом задачи Ц-11699.</t>
  </si>
  <si>
    <t>реконструкция существующей ВЛ-0,4 кВ № 1 (инв. № нет) в части монтажа ответвительной арматуры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</si>
  <si>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ВЛ-10 кВ № 420.16 (инв. № 15257) в части монтажа ответвительной арматуры к опоре ВЛ-10 кВ в точке врезки (объем реконструкции уточнить при проектировании) - за счет средств тарифа на передачу э/э</t>
  </si>
  <si>
    <t>реконструкция существующей ВЛ-0,4 кВ № 1 (инв. № 5959) в части монтажа ответвительной арматуры в точке врезки (объем реконструкции уточнить при проектировании) – за счет средств тарифа на передачу электроэнергии.</t>
  </si>
  <si>
    <t>расширение РУ-0,4 кВ ТП-10/0,4 кВ № 9/160 (инв. № 2915)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электроэнергии.</t>
  </si>
  <si>
    <t>реконструкция существующей ВЛ-0,4 кВ № 1 (инв. № 3101836) в части монтажа ответвительной арматуры к опоре ВЛ-0,4 кВ в точке врезки (объем реконструкции уточнить при проектировании) – за счет средств тарифа на передачу электроэнергии.</t>
  </si>
  <si>
    <t>реконструкция существующей ВЛ-10 кВ № 331.4 (инв. № 100319) в части монтажа ответвительной арматуры к опоре ВЛ-10 кВ в точке врезки (объем реконструкции уточнить при проектировании) - за счет средств тарифа на передачу э/э.</t>
  </si>
  <si>
    <t>ЦЭС-11703/2015</t>
  </si>
  <si>
    <t>ЦЭС-11702/2015</t>
  </si>
  <si>
    <t>Богданов Виталий Викторович</t>
  </si>
  <si>
    <t>305040, г.Курск, с/т "Курск", уч.257</t>
  </si>
  <si>
    <t xml:space="preserve"> - строительство ответвления протяженностью 0,25 км от опоры  существующей  ВЛ-0,4 кВ № 1 (инв. № нет)   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- в т.ч. 0,21 км. по техническим условиям Ц-11703.</t>
  </si>
  <si>
    <t>реконструкция существующей ВЛ-0,4 кВ № 1 (инв. № нет) в части монтажа ответвительной арматуры к опоре ВЛ-0,4 кВ в точке врезки (объем реконструкции уточнить при проектировании) – за счет средств тарифа на передачу электроэнергии, по техническим условиям Ц-11703.</t>
  </si>
  <si>
    <t>Поляков Юрий Евгеньевич</t>
  </si>
  <si>
    <t xml:space="preserve"> 305040, г.Курск, с/т "Курск", уч.312</t>
  </si>
  <si>
    <t xml:space="preserve"> - строительство ответвления протяженностью 0,21 км от опоры  существующей  ВЛ-0,4 кВ № 1 (инв. № нет)   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</si>
  <si>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 xml:space="preserve"> ВЛ-10 кВ № 420.16 (инв. № 15257)</t>
  </si>
  <si>
    <t>Остальной объем строительства включен в Ц-11294, Ц-11295, Ц-11296 (Лот № 56)</t>
  </si>
  <si>
    <t>ВЛ-0,4 кВ № 1 (инв. № 3101836)</t>
  </si>
  <si>
    <t xml:space="preserve">Остальной объем строительства включен в Ц-10957 (Лот № 49 юго-запад) </t>
  </si>
  <si>
    <t>ВЛ-10 кВ № 331.4 (инв. № 100319)</t>
  </si>
  <si>
    <t>СТП 63 кВА</t>
  </si>
  <si>
    <t>Монтаж автоматического выключателя 0,4 кВ (63 А)</t>
  </si>
  <si>
    <t>ВЛ-10 кВ № 415.10 (инв. № 12002290)</t>
  </si>
  <si>
    <t>Остальной объем строительства включен в Ц-9131 (Лот № 31 льготники ЦЭС Юго-Запад)</t>
  </si>
  <si>
    <t>ВЛ-10 кВ № 412.16 (инв. № 4009)</t>
  </si>
  <si>
    <t xml:space="preserve">ВЛ-10 кВ № 427.16 (инв. № 4019) </t>
  </si>
  <si>
    <t xml:space="preserve">ТП-10/0,4 кВ № 705 (инв. № 13012389-00) </t>
  </si>
  <si>
    <t>Замена силового трансформатора на трансформатор 160 кВА (с заменой вводного  автоматического выключателя Iном=250 А, предохранителей 10 кВ - 3 шт., ТТ-0,4 кВ - 3 шт.)</t>
  </si>
  <si>
    <t>Остальной объем строительства включен в Ц-10987 (Лот № 49 Юго-Запад); Ц-11181 (Лот № 54 льготники); Ц-11411 (Лот № 57)</t>
  </si>
  <si>
    <t>ТП-10/0,4 кВ № 639/63 кВА (инв.№13011694-00)</t>
  </si>
  <si>
    <t>Объем строительства включен в Ц-11651 (Лот № 64)</t>
  </si>
  <si>
    <t>ВЛ-10 кВ № 415.10 (инв. № 4054)</t>
  </si>
  <si>
    <t xml:space="preserve"> ВЛ-0,4 кВ № 1 (инв. № 5959)</t>
  </si>
  <si>
    <t>ТП-10/0,4 кВ № 9/160 (инв. № 2915)</t>
  </si>
  <si>
    <t>Объем строительства посчитан в Ц-11701 (Лот 64 льготники)</t>
  </si>
  <si>
    <t>Остальной объем строительства в Ц-11703 (Лот № 64 льготники)</t>
  </si>
  <si>
    <t>строительство ответвления протяженностью 0,05 км от опоры существующей ВЛ-10 кВ № 415.10 (инв. № 12002290) (точку врезки уточнить при проектировании)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- аналогично техническим условиям Ц-9131;строительство ВЛ-0,4 кВ протяженностью 0,44 км от проектируемой ТП-10/0,4 кВ до границы земельного участка заявителя (марку и сечение провода, протяженность утончить при проектировании).строительство ТП-10/0,4 кВ с силовым трансформатором мощностью 63кВА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аналогично техническим условиям Ц-9131.</t>
  </si>
  <si>
    <t>Строительство ВЛЗ-10 (6) кВ, км</t>
  </si>
  <si>
    <t>монтаж разъединителя 10 (6) кВ, шт.</t>
  </si>
  <si>
    <t>Монтаж учёта в ТП 10 (6)/0,4 кВ, шт.</t>
  </si>
  <si>
    <t>строительство ответвления протяженностью 1 км от опоры существующей  ВЛ-10 кВ № 415.10 (инв. № 4054) до проектируемой ТП-10/0,4 кВ с увеличением протяженности существующей ВЛ-10 кВ (марку и сечение провода, протяженность уточнить при проектировании).  строительство ВЛ-0,4 кВ протяженностью  0,37 км от проектируемой ТП-10/0,4 кВ до границы земельного участка заявителя (марку и сечение провода, протяженность уточнить при проектировании). строительство ТП-10/0,4 кВ с силовым трансформатором мощностью 25 кВА (тип, место установки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</t>
  </si>
  <si>
    <t xml:space="preserve">строительство ВЛ-0,4 кВ протяженностью 0,67 км от ТП-10/0,4 кВ № 705 (инв. № 13012389-00) до границы земельного участка заявителя </t>
  </si>
  <si>
    <t>строительство ответвления протяженностью 0,85 км от опоры  существующей  ВЛ-10 кВ № 427.16 (инв. № 4019) до проектируемой ТП-10/0,4 кВ с увеличением протяженности существующей ВЛ-10 кВ (марку и сечение провода, протяженность уточнить при проектировании). строительство ВЛ-0,4 кВ протяженностью  0,3 км от проектируемой ТП-10/0,4 кВ  до границы земельного участка заявителя (марку и сечение провода, протяженность уточнить при проектировании)строительство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</si>
  <si>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ответвления протяженностью 0,85 км от опоры  существующей  ВЛ-10 кВ № 427.16 (инв. № 4019) до проектируемой ТП-10/0,4 кВ с увеличением протяженности существующей ВЛ-10 кВ- по техническим условиям Ц-11651. строительство ВЛ-0,4 кВ протяженностью  0,2 км от проектируемой ТП-10/0,4 кВ  до границы земельного участка заявителя (марку и сечение провода, протяженность уточнить при проектировании) - по техническим условиям Ц-11651.строительство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по техническим условиям Ц-11651.</t>
  </si>
  <si>
    <t>строительство ответвления протяженностью 0,28 км от опоры  существующей  ВЛ-10 кВ № 412.16 (инв. № 4009) до проектируемой ТП-10/0,4 кВ с увеличением протяженности существующей ВЛ-10 кВ (марку и сечение провода, протяженность уточнить при проектировании). строительство ВЛ-0,4 кВ протяженностью  0,18 км от проектируемой ТП-10/0,4 кВ  до границы земельного участка заявителя (марку и сечение провода, протяженность уточнить при проектировании).строительство ТП-10/0,4 кВ с силовым трансформатором мощностью 100 кВА и возможностью увеличения мощности трансформатора до 400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</si>
  <si>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ответвления протяженностью 0,01 км от опоры  существующей  ВЛ-10 кВ № 420.16 (инв. № 15257) до проектируемой ТП-10/0,4 кВ с увеличением протяженности существующей ВЛ-10 кВ (марку и сечение провода, протяженность уточнить при проектировании) - по техническим условиям  Ц-11294,  Ц-11295,  Ц-11296. строительство ВЛ-0,4 кВ протяженностью  0,63 км от проектируемой ТП-10/0,4 кВ  до границы земельного участка заявителя (марку и сечение провода, протяженность уточнить при проектировании) - в т.ч. 0,44 км по техническим условиям Ц-11294, Ц-11296. 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по техническим условиям Ц-11294, Ц-11295, Ц-11296</t>
  </si>
  <si>
    <t>Строительство ответвления протяженностью 0,01 км от опоры  №22  ВЛ-10 кВ № 331.4 (инв. № 100319) до проектируемой ТП-10/0,4 кВ с увеличением протяженности существующей ВЛ-10 кВ и установкой разъединителя 10 кВ (марку и сечение провода, протяженность уточнить при проектировании);строительство ВЛ-0,4 кВ протяженностью  0,01 км от проектируемой ТП-10/0,4 кВ  до границы земельного участка заявителя (марку и сечение провода, протяженность уточнить при проектировании); строительство ТП-10/0,4 кВ с силовым трансформатором мощностью 10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</si>
  <si>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ВЛИ-0,4 кВ, км</t>
  </si>
  <si>
    <t>1) Замена силового трансформатора на трансформатор 160 кВА.
2)  Монтаж автоматического выключателя 0,4 кВ - 1 шт.</t>
  </si>
  <si>
    <t>Начальник УПР</t>
  </si>
  <si>
    <t>Начальник УИ</t>
  </si>
  <si>
    <t>Начальник УТП</t>
  </si>
  <si>
    <t>____________________</t>
  </si>
  <si>
    <t>В.В. Волошин</t>
  </si>
  <si>
    <t>В.В. Тупицкий</t>
  </si>
  <si>
    <t>М.В. Филипкин</t>
  </si>
  <si>
    <t>И.Н. Смахтин</t>
  </si>
  <si>
    <t>Заместитель директора по КС</t>
  </si>
  <si>
    <t>Приложение к лоту 64 льготники (SAP № 8500004978)</t>
  </si>
  <si>
    <t>КТП 250 кВА (с трансформатором 160 кВА)</t>
  </si>
  <si>
    <t xml:space="preserve">
1) КТП 250 кВА (с трансформатором 160 кВА) -1 шт.
2) СТП 63 кВА - 3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</si>
</sst>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"/>
    <numFmt numFmtId="166" formatCode="0.0"/>
  </numFmts>
  <fonts count="12" x14ac:knownFonts="1">
    <font>
      <sz val="11"/>
      <color theme="1"/>
      <name val="Calibri"/>
      <family val="2"/>
      <charset val="204"/>
      <scheme val="minor"/>
    </font>
    <font>
      <sz val="28"/>
      <name val="Arial"/>
      <family val="2"/>
      <charset val="204"/>
    </font>
    <font>
      <sz val="28"/>
      <color theme="1"/>
      <name val="Arial"/>
      <family val="2"/>
      <charset val="204"/>
    </font>
    <font>
      <b/>
      <sz val="28"/>
      <color theme="1"/>
      <name val="Arial"/>
      <family val="2"/>
      <charset val="204"/>
    </font>
    <font>
      <sz val="24"/>
      <name val="Arial"/>
      <family val="2"/>
      <charset val="204"/>
    </font>
    <font>
      <sz val="26.5"/>
      <name val="Arial"/>
      <family val="2"/>
      <charset val="204"/>
    </font>
    <font>
      <sz val="25"/>
      <name val="Arial"/>
      <family val="2"/>
      <charset val="204"/>
    </font>
    <font>
      <sz val="25"/>
      <color theme="1"/>
      <name val="Arial"/>
      <family val="2"/>
      <charset val="204"/>
    </font>
    <font>
      <sz val="90"/>
      <name val="Arial"/>
      <family val="2"/>
      <charset val="204"/>
    </font>
    <font>
      <sz val="32"/>
      <name val="Arial"/>
      <family val="2"/>
      <charset val="204"/>
    </font>
    <font>
      <sz val="32"/>
      <color theme="1"/>
      <name val="Arial"/>
      <family val="2"/>
      <charset val="204"/>
    </font>
    <font>
      <sz val="4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1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4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14" fontId="2" fillId="0" borderId="3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0" fillId="0" borderId="4" xfId="0" applyNumberFormat="1" applyFont="1" applyFill="1" applyBorder="1" applyAlignment="1">
      <alignment horizontal="center" vertical="center" wrapText="1"/>
    </xf>
    <xf numFmtId="2" fontId="10" fillId="0" borderId="4" xfId="0" applyNumberFormat="1" applyFont="1" applyFill="1" applyBorder="1" applyAlignment="1">
      <alignment horizontal="center" vertical="center" wrapText="1"/>
    </xf>
    <xf numFmtId="14" fontId="10" fillId="0" borderId="4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95"/>
  <sheetViews>
    <sheetView tabSelected="1" view="pageBreakPreview" zoomScale="30" zoomScaleNormal="70" zoomScaleSheetLayoutView="30" workbookViewId="0">
      <pane ySplit="2" topLeftCell="A3" activePane="bottomLeft" state="frozen"/>
      <selection pane="bottomLeft" activeCell="J51" sqref="J51"/>
    </sheetView>
  </sheetViews>
  <sheetFormatPr defaultRowHeight="34.5" x14ac:dyDescent="0.25"/>
  <cols>
    <col min="1" max="1" width="32.140625" style="25" customWidth="1"/>
    <col min="2" max="2" width="25.5703125" style="25" customWidth="1"/>
    <col min="3" max="3" width="35.42578125" style="25" customWidth="1"/>
    <col min="4" max="4" width="24.42578125" style="25" customWidth="1"/>
    <col min="5" max="5" width="16.42578125" style="25" customWidth="1"/>
    <col min="6" max="6" width="38" style="25" customWidth="1"/>
    <col min="7" max="7" width="20.28515625" style="25" customWidth="1"/>
    <col min="8" max="8" width="35.42578125" style="25" customWidth="1"/>
    <col min="9" max="9" width="176.42578125" style="25" customWidth="1"/>
    <col min="10" max="10" width="110.28515625" style="25" customWidth="1"/>
    <col min="11" max="11" width="38" style="25" customWidth="1"/>
    <col min="12" max="12" width="42.5703125" style="25" customWidth="1"/>
    <col min="13" max="13" width="47.28515625" style="25" customWidth="1"/>
    <col min="14" max="14" width="30.5703125" style="25" customWidth="1"/>
    <col min="15" max="15" width="2.140625" style="25" hidden="1" customWidth="1"/>
    <col min="16" max="16" width="29" style="25" customWidth="1"/>
    <col min="17" max="17" width="25.7109375" style="25" customWidth="1"/>
    <col min="18" max="18" width="26.5703125" style="25" customWidth="1"/>
    <col min="19" max="19" width="22.7109375" style="25" customWidth="1"/>
    <col min="20" max="20" width="28.42578125" style="25" customWidth="1"/>
    <col min="21" max="21" width="12.42578125" style="25" hidden="1" customWidth="1"/>
    <col min="22" max="22" width="9.140625" style="25" hidden="1" customWidth="1"/>
    <col min="23" max="24" width="10.140625" style="25" hidden="1" customWidth="1"/>
    <col min="25" max="27" width="17" style="25" hidden="1" customWidth="1"/>
    <col min="28" max="28" width="24.85546875" style="25" hidden="1" customWidth="1"/>
    <col min="29" max="29" width="25.7109375" style="25" hidden="1" customWidth="1"/>
    <col min="30" max="30" width="24.42578125" style="25" hidden="1" customWidth="1"/>
    <col min="31" max="31" width="27.28515625" style="25" customWidth="1"/>
    <col min="32" max="32" width="30.140625" style="25" customWidth="1"/>
    <col min="33" max="33" width="54.42578125" style="25" hidden="1" customWidth="1"/>
    <col min="34" max="34" width="24.85546875" style="25" hidden="1" customWidth="1"/>
    <col min="35" max="35" width="25.28515625" style="25" customWidth="1"/>
    <col min="36" max="36" width="23" style="25" customWidth="1"/>
    <col min="37" max="37" width="31.28515625" style="25" hidden="1" customWidth="1"/>
    <col min="38" max="38" width="19.7109375" style="25" hidden="1" customWidth="1"/>
    <col min="39" max="39" width="12.7109375" style="25" hidden="1" customWidth="1"/>
    <col min="40" max="40" width="9.140625" style="25" hidden="1" customWidth="1"/>
    <col min="41" max="41" width="9.5703125" style="25" hidden="1" customWidth="1"/>
    <col min="42" max="42" width="9.140625" style="25" hidden="1" customWidth="1"/>
    <col min="43" max="43" width="62" style="25" customWidth="1"/>
    <col min="44" max="44" width="27.28515625" style="25" customWidth="1"/>
    <col min="45" max="45" width="21.42578125" style="25" customWidth="1"/>
    <col min="46" max="46" width="23.42578125" style="25" customWidth="1"/>
    <col min="47" max="50" width="9.140625" style="25" hidden="1" customWidth="1"/>
    <col min="51" max="51" width="62.7109375" style="25" customWidth="1"/>
    <col min="52" max="52" width="24.28515625" style="25" customWidth="1"/>
    <col min="53" max="53" width="33.7109375" style="25" customWidth="1"/>
    <col min="54" max="54" width="30.42578125" style="25" customWidth="1"/>
    <col min="55" max="55" width="23.140625" style="25" hidden="1" customWidth="1"/>
    <col min="56" max="56" width="18.140625" style="25" hidden="1" customWidth="1"/>
    <col min="57" max="57" width="22.5703125" style="25" hidden="1" customWidth="1"/>
    <col min="58" max="58" width="24.140625" style="25" hidden="1" customWidth="1"/>
    <col min="59" max="59" width="33.85546875" style="25" hidden="1" customWidth="1"/>
    <col min="60" max="60" width="18.5703125" style="25" hidden="1" customWidth="1"/>
    <col min="61" max="61" width="32.5703125" style="25" hidden="1" customWidth="1"/>
    <col min="62" max="62" width="33" style="25" hidden="1" customWidth="1"/>
    <col min="63" max="63" width="31.5703125" style="27" customWidth="1"/>
    <col min="64" max="64" width="28" style="28" customWidth="1"/>
    <col min="65" max="65" width="56" style="25" customWidth="1"/>
    <col min="66" max="66" width="17.7109375" style="29" customWidth="1"/>
    <col min="67" max="67" width="9.140625" style="25"/>
    <col min="68" max="68" width="23.7109375" style="25" bestFit="1" customWidth="1"/>
    <col min="69" max="16384" width="9.140625" style="25"/>
  </cols>
  <sheetData>
    <row r="1" spans="1:70" ht="59.25" x14ac:dyDescent="0.75">
      <c r="A1" s="57" t="s">
        <v>185</v>
      </c>
      <c r="C1" s="26"/>
    </row>
    <row r="2" spans="1:70" s="6" customFormat="1" ht="409.5" x14ac:dyDescent="0.25">
      <c r="A2" s="4" t="s">
        <v>0</v>
      </c>
      <c r="B2" s="4" t="s">
        <v>25</v>
      </c>
      <c r="C2" s="4" t="s">
        <v>26</v>
      </c>
      <c r="D2" s="4" t="s">
        <v>33</v>
      </c>
      <c r="E2" s="4" t="s">
        <v>28</v>
      </c>
      <c r="F2" s="4" t="s">
        <v>1</v>
      </c>
      <c r="G2" s="4" t="s">
        <v>2</v>
      </c>
      <c r="H2" s="4" t="s">
        <v>20</v>
      </c>
      <c r="I2" s="4" t="s">
        <v>24</v>
      </c>
      <c r="J2" s="4" t="s">
        <v>3</v>
      </c>
      <c r="K2" s="4" t="s">
        <v>29</v>
      </c>
      <c r="L2" s="4" t="s">
        <v>34</v>
      </c>
      <c r="M2" s="4" t="s">
        <v>35</v>
      </c>
      <c r="N2" s="4" t="s">
        <v>36</v>
      </c>
      <c r="O2" s="4"/>
      <c r="P2" s="4" t="s">
        <v>37</v>
      </c>
      <c r="Q2" s="4" t="s">
        <v>38</v>
      </c>
      <c r="R2" s="4" t="s">
        <v>39</v>
      </c>
      <c r="S2" s="4" t="s">
        <v>40</v>
      </c>
      <c r="T2" s="4" t="s">
        <v>41</v>
      </c>
      <c r="U2" s="4" t="s">
        <v>4</v>
      </c>
      <c r="V2" s="4"/>
      <c r="W2" s="4" t="s">
        <v>23</v>
      </c>
      <c r="X2" s="4"/>
      <c r="Y2" s="4" t="s">
        <v>30</v>
      </c>
      <c r="Z2" s="4"/>
      <c r="AA2" s="4" t="s">
        <v>5</v>
      </c>
      <c r="AB2" s="4"/>
      <c r="AC2" s="4" t="s">
        <v>6</v>
      </c>
      <c r="AD2" s="4"/>
      <c r="AE2" s="4" t="s">
        <v>164</v>
      </c>
      <c r="AF2" s="4"/>
      <c r="AG2" s="4" t="s">
        <v>8</v>
      </c>
      <c r="AH2" s="4"/>
      <c r="AI2" s="4" t="s">
        <v>165</v>
      </c>
      <c r="AJ2" s="4"/>
      <c r="AK2" s="4" t="s">
        <v>10</v>
      </c>
      <c r="AL2" s="4"/>
      <c r="AM2" s="4" t="s">
        <v>11</v>
      </c>
      <c r="AN2" s="4"/>
      <c r="AO2" s="4" t="s">
        <v>10</v>
      </c>
      <c r="AP2" s="4"/>
      <c r="AQ2" s="4" t="s">
        <v>12</v>
      </c>
      <c r="AR2" s="4"/>
      <c r="AS2" s="4" t="s">
        <v>166</v>
      </c>
      <c r="AT2" s="4"/>
      <c r="AU2" s="4" t="s">
        <v>13</v>
      </c>
      <c r="AV2" s="4"/>
      <c r="AW2" s="4" t="s">
        <v>14</v>
      </c>
      <c r="AX2" s="4"/>
      <c r="AY2" s="4" t="s">
        <v>15</v>
      </c>
      <c r="AZ2" s="4" t="s">
        <v>36</v>
      </c>
      <c r="BA2" s="4" t="s">
        <v>174</v>
      </c>
      <c r="BB2" s="4" t="s">
        <v>42</v>
      </c>
      <c r="BC2" s="4" t="s">
        <v>17</v>
      </c>
      <c r="BD2" s="4"/>
      <c r="BE2" s="4" t="s">
        <v>18</v>
      </c>
      <c r="BF2" s="4"/>
      <c r="BG2" s="4" t="s">
        <v>32</v>
      </c>
      <c r="BH2" s="4"/>
      <c r="BI2" s="4" t="s">
        <v>31</v>
      </c>
      <c r="BJ2" s="4"/>
      <c r="BK2" s="13" t="s">
        <v>22</v>
      </c>
      <c r="BL2" s="8" t="s">
        <v>21</v>
      </c>
      <c r="BM2" s="22" t="s">
        <v>19</v>
      </c>
      <c r="BN2" s="23"/>
    </row>
    <row r="3" spans="1:70" s="6" customFormat="1" ht="234.75" customHeight="1" x14ac:dyDescent="0.25">
      <c r="A3" s="1" t="s">
        <v>43</v>
      </c>
      <c r="B3" s="2" t="s">
        <v>59</v>
      </c>
      <c r="C3" s="3">
        <v>466.1</v>
      </c>
      <c r="D3" s="3">
        <v>466.1</v>
      </c>
      <c r="E3" s="4">
        <v>14.5</v>
      </c>
      <c r="F3" s="2" t="s">
        <v>75</v>
      </c>
      <c r="G3" s="2" t="s">
        <v>91</v>
      </c>
      <c r="H3" s="2" t="s">
        <v>93</v>
      </c>
      <c r="I3" s="2" t="s">
        <v>109</v>
      </c>
      <c r="J3" s="2" t="s">
        <v>110</v>
      </c>
      <c r="K3" s="4"/>
      <c r="L3" s="4"/>
      <c r="M3" s="4"/>
      <c r="N3" s="4">
        <f>N4</f>
        <v>337.5</v>
      </c>
      <c r="O3" s="4">
        <f t="shared" ref="O3:T3" si="0">O4</f>
        <v>0</v>
      </c>
      <c r="P3" s="4">
        <f t="shared" si="0"/>
        <v>27</v>
      </c>
      <c r="Q3" s="4">
        <f t="shared" si="0"/>
        <v>290.25</v>
      </c>
      <c r="R3" s="4"/>
      <c r="S3" s="4">
        <f t="shared" si="0"/>
        <v>20.25</v>
      </c>
      <c r="T3" s="4">
        <f t="shared" si="0"/>
        <v>337.5</v>
      </c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24">
        <v>0.3</v>
      </c>
      <c r="BB3" s="20">
        <f>T3</f>
        <v>337.5</v>
      </c>
      <c r="BC3" s="5"/>
      <c r="BD3" s="5"/>
      <c r="BE3" s="4"/>
      <c r="BF3" s="7"/>
      <c r="BG3" s="7"/>
      <c r="BH3" s="5"/>
      <c r="BI3" s="5"/>
      <c r="BJ3" s="5"/>
      <c r="BK3" s="5">
        <f>BB3</f>
        <v>337.5</v>
      </c>
      <c r="BL3" s="8">
        <v>41973</v>
      </c>
      <c r="BM3" s="5"/>
      <c r="BN3" s="5"/>
      <c r="BO3" s="7"/>
      <c r="BP3" s="7"/>
      <c r="BQ3" s="8"/>
      <c r="BR3" s="9"/>
    </row>
    <row r="4" spans="1:70" s="6" customFormat="1" ht="197.25" customHeight="1" x14ac:dyDescent="0.25">
      <c r="A4" s="1"/>
      <c r="B4" s="2"/>
      <c r="C4" s="3"/>
      <c r="D4" s="3"/>
      <c r="E4" s="4"/>
      <c r="F4" s="2"/>
      <c r="G4" s="2"/>
      <c r="H4" s="2"/>
      <c r="I4" s="2"/>
      <c r="J4" s="2"/>
      <c r="K4" s="4"/>
      <c r="L4" s="4" t="s">
        <v>16</v>
      </c>
      <c r="M4" s="5">
        <f>BA3</f>
        <v>0.3</v>
      </c>
      <c r="N4" s="4">
        <f>1125*M4</f>
        <v>337.5</v>
      </c>
      <c r="O4" s="4"/>
      <c r="P4" s="4">
        <f>0.08*N4</f>
        <v>27</v>
      </c>
      <c r="Q4" s="4">
        <f>0.86*N4</f>
        <v>290.25</v>
      </c>
      <c r="R4" s="4"/>
      <c r="S4" s="4">
        <f>0.06*N4</f>
        <v>20.25</v>
      </c>
      <c r="T4" s="4">
        <f>P4+Q4+R4+S4</f>
        <v>337.5</v>
      </c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24"/>
      <c r="BB4" s="5"/>
      <c r="BC4" s="5"/>
      <c r="BD4" s="5"/>
      <c r="BE4" s="4"/>
      <c r="BF4" s="7"/>
      <c r="BG4" s="7"/>
      <c r="BH4" s="5"/>
      <c r="BI4" s="5"/>
      <c r="BJ4" s="5"/>
      <c r="BK4" s="5"/>
      <c r="BL4" s="8"/>
      <c r="BM4" s="5"/>
      <c r="BN4" s="5"/>
      <c r="BO4" s="7"/>
      <c r="BP4" s="7"/>
      <c r="BQ4" s="8"/>
      <c r="BR4" s="9"/>
    </row>
    <row r="5" spans="1:70" s="6" customFormat="1" ht="409.6" customHeight="1" x14ac:dyDescent="0.25">
      <c r="A5" s="1" t="s">
        <v>44</v>
      </c>
      <c r="B5" s="2" t="s">
        <v>60</v>
      </c>
      <c r="C5" s="3">
        <v>466.1</v>
      </c>
      <c r="D5" s="3"/>
      <c r="E5" s="4">
        <v>14.5</v>
      </c>
      <c r="F5" s="2" t="s">
        <v>76</v>
      </c>
      <c r="G5" s="2" t="s">
        <v>91</v>
      </c>
      <c r="H5" s="2" t="s">
        <v>94</v>
      </c>
      <c r="I5" s="38" t="s">
        <v>163</v>
      </c>
      <c r="J5" s="2" t="s">
        <v>118</v>
      </c>
      <c r="K5" s="4" t="s">
        <v>149</v>
      </c>
      <c r="L5" s="4"/>
      <c r="M5" s="4"/>
      <c r="N5" s="13">
        <f>N6</f>
        <v>495</v>
      </c>
      <c r="O5" s="13">
        <f t="shared" ref="O5:T5" si="1">O6</f>
        <v>0</v>
      </c>
      <c r="P5" s="13">
        <f t="shared" si="1"/>
        <v>39.6</v>
      </c>
      <c r="Q5" s="13">
        <f t="shared" si="1"/>
        <v>425.7</v>
      </c>
      <c r="R5" s="13"/>
      <c r="S5" s="13">
        <f t="shared" si="1"/>
        <v>29.7</v>
      </c>
      <c r="T5" s="13">
        <f t="shared" si="1"/>
        <v>495</v>
      </c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17">
        <v>0.44</v>
      </c>
      <c r="BB5" s="13">
        <f>T6</f>
        <v>495</v>
      </c>
      <c r="BC5" s="13"/>
      <c r="BD5" s="5"/>
      <c r="BE5" s="5"/>
      <c r="BF5" s="5"/>
      <c r="BG5" s="5"/>
      <c r="BH5" s="5"/>
      <c r="BI5" s="5"/>
      <c r="BJ5" s="5"/>
      <c r="BK5" s="5">
        <f>BB5</f>
        <v>495</v>
      </c>
      <c r="BL5" s="8">
        <v>42466</v>
      </c>
      <c r="BM5" s="5" t="s">
        <v>150</v>
      </c>
      <c r="BN5" s="5"/>
      <c r="BO5" s="7"/>
      <c r="BP5" s="7"/>
      <c r="BQ5" s="8"/>
      <c r="BR5" s="9"/>
    </row>
    <row r="6" spans="1:70" s="6" customFormat="1" ht="177" customHeight="1" x14ac:dyDescent="0.25">
      <c r="A6" s="1"/>
      <c r="B6" s="2"/>
      <c r="C6" s="3"/>
      <c r="D6" s="3"/>
      <c r="E6" s="4"/>
      <c r="F6" s="2"/>
      <c r="G6" s="2"/>
      <c r="H6" s="2"/>
      <c r="I6" s="2"/>
      <c r="J6" s="2"/>
      <c r="K6" s="4"/>
      <c r="L6" s="4" t="s">
        <v>16</v>
      </c>
      <c r="M6" s="4">
        <f>BA5</f>
        <v>0.44</v>
      </c>
      <c r="N6" s="13">
        <f>1125*M6</f>
        <v>495</v>
      </c>
      <c r="O6" s="13"/>
      <c r="P6" s="13">
        <f>0.08*N6</f>
        <v>39.6</v>
      </c>
      <c r="Q6" s="13">
        <f>0.86*N6</f>
        <v>425.7</v>
      </c>
      <c r="R6" s="13"/>
      <c r="S6" s="13">
        <f>0.06*N6</f>
        <v>29.7</v>
      </c>
      <c r="T6" s="13">
        <f>P6+Q6+R6+S6</f>
        <v>495</v>
      </c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24"/>
      <c r="AJ6" s="5"/>
      <c r="AK6" s="5"/>
      <c r="AL6" s="5"/>
      <c r="AM6" s="5"/>
      <c r="AN6" s="5"/>
      <c r="AO6" s="5"/>
      <c r="AP6" s="5"/>
      <c r="AQ6" s="24"/>
      <c r="AR6" s="5"/>
      <c r="AS6" s="24"/>
      <c r="AT6" s="5"/>
      <c r="AU6" s="5"/>
      <c r="AV6" s="5"/>
      <c r="AW6" s="5"/>
      <c r="AX6" s="5"/>
      <c r="AY6" s="5"/>
      <c r="AZ6" s="5"/>
      <c r="BA6" s="24"/>
      <c r="BB6" s="5"/>
      <c r="BC6" s="5"/>
      <c r="BD6" s="5"/>
      <c r="BE6" s="5"/>
      <c r="BF6" s="5"/>
      <c r="BG6" s="5"/>
      <c r="BH6" s="5"/>
      <c r="BI6" s="5"/>
      <c r="BJ6" s="5"/>
      <c r="BK6" s="5"/>
      <c r="BL6" s="8"/>
      <c r="BM6" s="5"/>
      <c r="BN6" s="5"/>
      <c r="BO6" s="7"/>
      <c r="BP6" s="7"/>
      <c r="BQ6" s="8"/>
      <c r="BR6" s="9"/>
    </row>
    <row r="7" spans="1:70" s="6" customFormat="1" ht="409.6" customHeight="1" x14ac:dyDescent="0.25">
      <c r="A7" s="1" t="s">
        <v>46</v>
      </c>
      <c r="B7" s="2" t="s">
        <v>62</v>
      </c>
      <c r="C7" s="3">
        <v>466.1</v>
      </c>
      <c r="D7" s="3">
        <v>466.1</v>
      </c>
      <c r="E7" s="4">
        <v>15</v>
      </c>
      <c r="F7" s="2" t="s">
        <v>78</v>
      </c>
      <c r="G7" s="2" t="s">
        <v>91</v>
      </c>
      <c r="H7" s="2" t="s">
        <v>96</v>
      </c>
      <c r="I7" s="39" t="s">
        <v>167</v>
      </c>
      <c r="J7" s="2" t="s">
        <v>120</v>
      </c>
      <c r="K7" s="4" t="s">
        <v>158</v>
      </c>
      <c r="L7" s="4"/>
      <c r="M7" s="4"/>
      <c r="N7" s="5">
        <f>N8+N9+N10+N11+N12</f>
        <v>2267.0976799999999</v>
      </c>
      <c r="O7" s="5">
        <f t="shared" ref="O7:T7" si="2">O8+O9+O10+O11+O12</f>
        <v>0</v>
      </c>
      <c r="P7" s="5">
        <f t="shared" si="2"/>
        <v>160.73000000000002</v>
      </c>
      <c r="Q7" s="5">
        <f t="shared" si="2"/>
        <v>1687.4549999999999</v>
      </c>
      <c r="R7" s="5">
        <f t="shared" si="2"/>
        <v>315.75792000000001</v>
      </c>
      <c r="S7" s="5">
        <f t="shared" si="2"/>
        <v>103.155</v>
      </c>
      <c r="T7" s="5">
        <f t="shared" si="2"/>
        <v>2267.0979200000002</v>
      </c>
      <c r="U7" s="5"/>
      <c r="V7" s="5"/>
      <c r="W7" s="5"/>
      <c r="X7" s="5"/>
      <c r="Y7" s="5"/>
      <c r="Z7" s="5"/>
      <c r="AA7" s="5"/>
      <c r="AB7" s="5"/>
      <c r="AC7" s="5"/>
      <c r="AD7" s="5"/>
      <c r="AE7" s="5">
        <v>1</v>
      </c>
      <c r="AF7" s="5">
        <f>T8</f>
        <v>1453</v>
      </c>
      <c r="AG7" s="5"/>
      <c r="AH7" s="5"/>
      <c r="AI7" s="5">
        <v>1</v>
      </c>
      <c r="AJ7" s="5">
        <f>T9</f>
        <v>60.476240000000004</v>
      </c>
      <c r="AK7" s="5"/>
      <c r="AL7" s="5"/>
      <c r="AM7" s="5"/>
      <c r="AN7" s="5"/>
      <c r="AO7" s="5"/>
      <c r="AP7" s="5"/>
      <c r="AQ7" s="5" t="s">
        <v>147</v>
      </c>
      <c r="AR7" s="5">
        <f>T10</f>
        <v>324.87168000000003</v>
      </c>
      <c r="AS7" s="5">
        <v>1</v>
      </c>
      <c r="AT7" s="5">
        <f>T11</f>
        <v>12.499999999999998</v>
      </c>
      <c r="AU7" s="5"/>
      <c r="AV7" s="5"/>
      <c r="AW7" s="5"/>
      <c r="AX7" s="5"/>
      <c r="AY7" s="4"/>
      <c r="AZ7" s="5"/>
      <c r="BA7" s="17">
        <v>0.37</v>
      </c>
      <c r="BB7" s="19">
        <f>T12</f>
        <v>416.25000000000006</v>
      </c>
      <c r="BC7" s="4"/>
      <c r="BD7" s="7"/>
      <c r="BE7" s="5"/>
      <c r="BF7" s="5"/>
      <c r="BG7" s="5"/>
      <c r="BH7" s="5"/>
      <c r="BI7" s="5"/>
      <c r="BJ7" s="5"/>
      <c r="BK7" s="5">
        <f>BB7+AT7+AR7+AJ7+AF7</f>
        <v>2267.0979200000002</v>
      </c>
      <c r="BL7" s="8">
        <v>42453</v>
      </c>
      <c r="BM7" s="5"/>
      <c r="BN7" s="5"/>
      <c r="BO7" s="7"/>
      <c r="BP7" s="7"/>
      <c r="BQ7" s="8"/>
      <c r="BR7" s="9"/>
    </row>
    <row r="8" spans="1:70" s="6" customFormat="1" ht="149.25" customHeight="1" x14ac:dyDescent="0.25">
      <c r="A8" s="1"/>
      <c r="B8" s="2"/>
      <c r="C8" s="3"/>
      <c r="D8" s="3"/>
      <c r="E8" s="4"/>
      <c r="F8" s="2"/>
      <c r="G8" s="2"/>
      <c r="H8" s="2"/>
      <c r="I8" s="2"/>
      <c r="J8" s="2"/>
      <c r="K8" s="4"/>
      <c r="L8" s="4" t="s">
        <v>7</v>
      </c>
      <c r="M8" s="5">
        <f>AE7</f>
        <v>1</v>
      </c>
      <c r="N8" s="5">
        <v>1453</v>
      </c>
      <c r="O8" s="4"/>
      <c r="P8" s="5">
        <f>0.08*N8</f>
        <v>116.24000000000001</v>
      </c>
      <c r="Q8" s="5">
        <f>0.87*N8</f>
        <v>1264.1099999999999</v>
      </c>
      <c r="R8" s="5"/>
      <c r="S8" s="5">
        <f>0.05*N8</f>
        <v>72.650000000000006</v>
      </c>
      <c r="T8" s="5">
        <f>P8+Q8+R8+S8</f>
        <v>1453</v>
      </c>
      <c r="U8" s="5"/>
      <c r="V8" s="5"/>
      <c r="W8" s="5"/>
      <c r="X8" s="5"/>
      <c r="Y8" s="5"/>
      <c r="Z8" s="5"/>
      <c r="AA8" s="5"/>
      <c r="AB8" s="5"/>
      <c r="AC8" s="24"/>
      <c r="AD8" s="5"/>
      <c r="AE8" s="5"/>
      <c r="AF8" s="5"/>
      <c r="AG8" s="5"/>
      <c r="AH8" s="5"/>
      <c r="AI8" s="24"/>
      <c r="AJ8" s="5"/>
      <c r="AK8" s="5"/>
      <c r="AL8" s="5"/>
      <c r="AM8" s="5"/>
      <c r="AN8" s="5"/>
      <c r="AO8" s="5"/>
      <c r="AP8" s="5"/>
      <c r="AQ8" s="24"/>
      <c r="AR8" s="5"/>
      <c r="AS8" s="24"/>
      <c r="AT8" s="5"/>
      <c r="AU8" s="5"/>
      <c r="AV8" s="5"/>
      <c r="AW8" s="5"/>
      <c r="AX8" s="5"/>
      <c r="AY8" s="4"/>
      <c r="AZ8" s="5"/>
      <c r="BA8" s="17"/>
      <c r="BB8" s="19"/>
      <c r="BC8" s="4"/>
      <c r="BD8" s="7"/>
      <c r="BE8" s="5"/>
      <c r="BF8" s="5"/>
      <c r="BG8" s="5"/>
      <c r="BH8" s="5"/>
      <c r="BI8" s="5"/>
      <c r="BJ8" s="5"/>
      <c r="BK8" s="5"/>
      <c r="BL8" s="8"/>
      <c r="BM8" s="5"/>
      <c r="BN8" s="5"/>
      <c r="BO8" s="7"/>
      <c r="BP8" s="7"/>
      <c r="BQ8" s="8"/>
      <c r="BR8" s="9"/>
    </row>
    <row r="9" spans="1:70" s="6" customFormat="1" ht="119.25" customHeight="1" x14ac:dyDescent="0.25">
      <c r="A9" s="1"/>
      <c r="B9" s="2"/>
      <c r="C9" s="3"/>
      <c r="D9" s="3"/>
      <c r="E9" s="4"/>
      <c r="F9" s="2"/>
      <c r="G9" s="2"/>
      <c r="H9" s="2"/>
      <c r="I9" s="2"/>
      <c r="J9" s="2"/>
      <c r="K9" s="4"/>
      <c r="L9" s="4" t="s">
        <v>9</v>
      </c>
      <c r="M9" s="5">
        <f>AI7</f>
        <v>1</v>
      </c>
      <c r="N9" s="5">
        <v>60.475999999999999</v>
      </c>
      <c r="O9" s="4"/>
      <c r="P9" s="5">
        <v>3.91</v>
      </c>
      <c r="Q9" s="5">
        <v>12.09</v>
      </c>
      <c r="R9" s="5">
        <f>40.92*1.072</f>
        <v>43.866240000000005</v>
      </c>
      <c r="S9" s="5">
        <v>0.61</v>
      </c>
      <c r="T9" s="5">
        <f t="shared" ref="T9:T12" si="3">P9+Q9+R9+S9</f>
        <v>60.476240000000004</v>
      </c>
      <c r="U9" s="5"/>
      <c r="V9" s="5"/>
      <c r="W9" s="5"/>
      <c r="X9" s="5"/>
      <c r="Y9" s="5"/>
      <c r="Z9" s="5"/>
      <c r="AA9" s="5"/>
      <c r="AB9" s="5"/>
      <c r="AC9" s="24"/>
      <c r="AD9" s="5"/>
      <c r="AE9" s="5"/>
      <c r="AF9" s="5"/>
      <c r="AG9" s="5"/>
      <c r="AH9" s="5"/>
      <c r="AI9" s="24"/>
      <c r="AJ9" s="5"/>
      <c r="AK9" s="5"/>
      <c r="AL9" s="5"/>
      <c r="AM9" s="5"/>
      <c r="AN9" s="5"/>
      <c r="AO9" s="5"/>
      <c r="AP9" s="5"/>
      <c r="AQ9" s="24"/>
      <c r="AR9" s="5"/>
      <c r="AS9" s="24"/>
      <c r="AT9" s="5"/>
      <c r="AU9" s="5"/>
      <c r="AV9" s="5"/>
      <c r="AW9" s="5"/>
      <c r="AX9" s="5"/>
      <c r="AY9" s="4"/>
      <c r="AZ9" s="5"/>
      <c r="BA9" s="17"/>
      <c r="BB9" s="19"/>
      <c r="BC9" s="4"/>
      <c r="BD9" s="7"/>
      <c r="BE9" s="5"/>
      <c r="BF9" s="5"/>
      <c r="BG9" s="5"/>
      <c r="BH9" s="5"/>
      <c r="BI9" s="5"/>
      <c r="BJ9" s="5"/>
      <c r="BK9" s="5"/>
      <c r="BL9" s="8"/>
      <c r="BM9" s="5"/>
      <c r="BN9" s="5"/>
      <c r="BO9" s="7"/>
      <c r="BP9" s="7"/>
      <c r="BQ9" s="8"/>
      <c r="BR9" s="9"/>
    </row>
    <row r="10" spans="1:70" s="6" customFormat="1" ht="224.25" customHeight="1" x14ac:dyDescent="0.25">
      <c r="A10" s="1"/>
      <c r="B10" s="2"/>
      <c r="C10" s="3"/>
      <c r="D10" s="3"/>
      <c r="E10" s="4"/>
      <c r="F10" s="2"/>
      <c r="G10" s="2"/>
      <c r="H10" s="2"/>
      <c r="I10" s="2"/>
      <c r="J10" s="2"/>
      <c r="K10" s="4"/>
      <c r="L10" s="4" t="s">
        <v>12</v>
      </c>
      <c r="M10" s="4" t="s">
        <v>147</v>
      </c>
      <c r="N10" s="5">
        <v>324.87168000000003</v>
      </c>
      <c r="O10" s="4"/>
      <c r="P10" s="5">
        <v>6.53</v>
      </c>
      <c r="Q10" s="5">
        <v>51.75</v>
      </c>
      <c r="R10" s="5">
        <f>244.19*1.072</f>
        <v>261.77168</v>
      </c>
      <c r="S10" s="5">
        <v>4.82</v>
      </c>
      <c r="T10" s="5">
        <f>P10+Q10+R10+S10</f>
        <v>324.87168000000003</v>
      </c>
      <c r="U10" s="5"/>
      <c r="V10" s="5"/>
      <c r="W10" s="5"/>
      <c r="X10" s="5"/>
      <c r="Y10" s="5"/>
      <c r="Z10" s="5"/>
      <c r="AA10" s="5"/>
      <c r="AB10" s="5"/>
      <c r="AC10" s="24"/>
      <c r="AD10" s="5"/>
      <c r="AE10" s="5"/>
      <c r="AF10" s="5"/>
      <c r="AG10" s="5"/>
      <c r="AH10" s="5"/>
      <c r="AI10" s="24"/>
      <c r="AJ10" s="5"/>
      <c r="AK10" s="5"/>
      <c r="AL10" s="5"/>
      <c r="AM10" s="5"/>
      <c r="AN10" s="5"/>
      <c r="AO10" s="5"/>
      <c r="AP10" s="5"/>
      <c r="AQ10" s="24"/>
      <c r="AR10" s="5"/>
      <c r="AS10" s="24"/>
      <c r="AT10" s="5"/>
      <c r="AU10" s="5"/>
      <c r="AV10" s="5"/>
      <c r="AW10" s="5"/>
      <c r="AX10" s="5"/>
      <c r="AY10" s="4"/>
      <c r="AZ10" s="5"/>
      <c r="BA10" s="17"/>
      <c r="BB10" s="19"/>
      <c r="BC10" s="4"/>
      <c r="BD10" s="7"/>
      <c r="BE10" s="5"/>
      <c r="BF10" s="5"/>
      <c r="BG10" s="5"/>
      <c r="BH10" s="5"/>
      <c r="BI10" s="5"/>
      <c r="BJ10" s="5"/>
      <c r="BK10" s="5"/>
      <c r="BL10" s="8"/>
      <c r="BM10" s="5"/>
      <c r="BN10" s="5"/>
      <c r="BO10" s="7"/>
      <c r="BP10" s="7"/>
      <c r="BQ10" s="8"/>
      <c r="BR10" s="9"/>
    </row>
    <row r="11" spans="1:70" s="6" customFormat="1" ht="157.5" customHeight="1" x14ac:dyDescent="0.25">
      <c r="A11" s="1"/>
      <c r="B11" s="2"/>
      <c r="C11" s="3"/>
      <c r="D11" s="3"/>
      <c r="E11" s="4"/>
      <c r="F11" s="2"/>
      <c r="G11" s="2"/>
      <c r="H11" s="2"/>
      <c r="I11" s="2"/>
      <c r="J11" s="2"/>
      <c r="K11" s="4"/>
      <c r="L11" s="4" t="s">
        <v>27</v>
      </c>
      <c r="M11" s="5">
        <f>AS7</f>
        <v>1</v>
      </c>
      <c r="N11" s="5">
        <v>12.5</v>
      </c>
      <c r="O11" s="4"/>
      <c r="P11" s="5">
        <v>0.75</v>
      </c>
      <c r="Q11" s="5">
        <v>1.53</v>
      </c>
      <c r="R11" s="5">
        <v>10.119999999999999</v>
      </c>
      <c r="S11" s="5">
        <v>0.1</v>
      </c>
      <c r="T11" s="5">
        <f t="shared" si="3"/>
        <v>12.499999999999998</v>
      </c>
      <c r="U11" s="5"/>
      <c r="V11" s="5"/>
      <c r="W11" s="5"/>
      <c r="X11" s="5"/>
      <c r="Y11" s="5"/>
      <c r="Z11" s="5"/>
      <c r="AA11" s="5"/>
      <c r="AB11" s="5"/>
      <c r="AC11" s="24"/>
      <c r="AD11" s="5"/>
      <c r="AE11" s="5"/>
      <c r="AF11" s="5"/>
      <c r="AG11" s="5"/>
      <c r="AH11" s="5"/>
      <c r="AI11" s="24"/>
      <c r="AJ11" s="5"/>
      <c r="AK11" s="5"/>
      <c r="AL11" s="5"/>
      <c r="AM11" s="5"/>
      <c r="AN11" s="5"/>
      <c r="AO11" s="5"/>
      <c r="AP11" s="5"/>
      <c r="AQ11" s="24"/>
      <c r="AR11" s="5"/>
      <c r="AS11" s="24"/>
      <c r="AT11" s="5"/>
      <c r="AU11" s="5"/>
      <c r="AV11" s="5"/>
      <c r="AW11" s="5"/>
      <c r="AX11" s="5"/>
      <c r="AY11" s="4"/>
      <c r="AZ11" s="5"/>
      <c r="BA11" s="17"/>
      <c r="BB11" s="19"/>
      <c r="BC11" s="4"/>
      <c r="BD11" s="7"/>
      <c r="BE11" s="5"/>
      <c r="BF11" s="5"/>
      <c r="BG11" s="5"/>
      <c r="BH11" s="5"/>
      <c r="BI11" s="5"/>
      <c r="BJ11" s="5"/>
      <c r="BK11" s="5"/>
      <c r="BL11" s="8"/>
      <c r="BM11" s="5"/>
      <c r="BN11" s="5"/>
      <c r="BO11" s="7"/>
      <c r="BP11" s="7"/>
      <c r="BQ11" s="8"/>
      <c r="BR11" s="9"/>
    </row>
    <row r="12" spans="1:70" s="6" customFormat="1" ht="162" customHeight="1" x14ac:dyDescent="0.25">
      <c r="A12" s="1"/>
      <c r="B12" s="2"/>
      <c r="C12" s="3"/>
      <c r="D12" s="3"/>
      <c r="E12" s="4"/>
      <c r="F12" s="2"/>
      <c r="G12" s="2"/>
      <c r="H12" s="2"/>
      <c r="I12" s="2"/>
      <c r="J12" s="2"/>
      <c r="K12" s="4"/>
      <c r="L12" s="4" t="s">
        <v>16</v>
      </c>
      <c r="M12" s="4">
        <f>BA7</f>
        <v>0.37</v>
      </c>
      <c r="N12" s="5">
        <f>1125*M12</f>
        <v>416.25</v>
      </c>
      <c r="O12" s="4"/>
      <c r="P12" s="5">
        <f>0.08*N12</f>
        <v>33.299999999999997</v>
      </c>
      <c r="Q12" s="5">
        <f>0.86*N12</f>
        <v>357.97500000000002</v>
      </c>
      <c r="R12" s="5"/>
      <c r="S12" s="5">
        <f>0.06*N12</f>
        <v>24.974999999999998</v>
      </c>
      <c r="T12" s="5">
        <f t="shared" si="3"/>
        <v>416.25000000000006</v>
      </c>
      <c r="U12" s="5"/>
      <c r="V12" s="5"/>
      <c r="W12" s="5"/>
      <c r="X12" s="5"/>
      <c r="Y12" s="5"/>
      <c r="Z12" s="5"/>
      <c r="AA12" s="5"/>
      <c r="AB12" s="5"/>
      <c r="AC12" s="24"/>
      <c r="AD12" s="5"/>
      <c r="AE12" s="5"/>
      <c r="AF12" s="5"/>
      <c r="AG12" s="5"/>
      <c r="AH12" s="5"/>
      <c r="AI12" s="24"/>
      <c r="AJ12" s="5"/>
      <c r="AK12" s="5"/>
      <c r="AL12" s="5"/>
      <c r="AM12" s="5"/>
      <c r="AN12" s="5"/>
      <c r="AO12" s="5"/>
      <c r="AP12" s="5"/>
      <c r="AQ12" s="24"/>
      <c r="AR12" s="5"/>
      <c r="AS12" s="24"/>
      <c r="AT12" s="5"/>
      <c r="AU12" s="5"/>
      <c r="AV12" s="5"/>
      <c r="AW12" s="5"/>
      <c r="AX12" s="5"/>
      <c r="AY12" s="4"/>
      <c r="AZ12" s="5"/>
      <c r="BA12" s="17"/>
      <c r="BB12" s="19"/>
      <c r="BC12" s="4"/>
      <c r="BD12" s="7"/>
      <c r="BE12" s="5"/>
      <c r="BF12" s="5"/>
      <c r="BG12" s="5"/>
      <c r="BH12" s="5"/>
      <c r="BI12" s="5"/>
      <c r="BJ12" s="5"/>
      <c r="BK12" s="5"/>
      <c r="BL12" s="8"/>
      <c r="BM12" s="5"/>
      <c r="BN12" s="5"/>
      <c r="BO12" s="7"/>
      <c r="BP12" s="7"/>
      <c r="BQ12" s="8"/>
      <c r="BR12" s="9"/>
    </row>
    <row r="13" spans="1:70" s="6" customFormat="1" ht="409.5" customHeight="1" x14ac:dyDescent="0.25">
      <c r="A13" s="1" t="s">
        <v>47</v>
      </c>
      <c r="B13" s="2" t="s">
        <v>63</v>
      </c>
      <c r="C13" s="3">
        <v>466.1</v>
      </c>
      <c r="D13" s="3"/>
      <c r="E13" s="4">
        <v>9</v>
      </c>
      <c r="F13" s="2" t="s">
        <v>79</v>
      </c>
      <c r="G13" s="2" t="s">
        <v>91</v>
      </c>
      <c r="H13" s="2" t="s">
        <v>97</v>
      </c>
      <c r="I13" s="2" t="s">
        <v>168</v>
      </c>
      <c r="J13" s="2" t="s">
        <v>121</v>
      </c>
      <c r="K13" s="4" t="s">
        <v>153</v>
      </c>
      <c r="L13" s="4"/>
      <c r="M13" s="4"/>
      <c r="N13" s="3">
        <f>N14</f>
        <v>224.874</v>
      </c>
      <c r="O13" s="3">
        <f t="shared" ref="O13:T13" si="4">O14</f>
        <v>0</v>
      </c>
      <c r="P13" s="3">
        <f t="shared" si="4"/>
        <v>5.89</v>
      </c>
      <c r="Q13" s="3">
        <f t="shared" si="4"/>
        <v>36.08</v>
      </c>
      <c r="R13" s="3">
        <f t="shared" si="4"/>
        <v>181.70400000000001</v>
      </c>
      <c r="S13" s="3">
        <f t="shared" si="4"/>
        <v>1.2</v>
      </c>
      <c r="T13" s="3">
        <f t="shared" si="4"/>
        <v>224.874</v>
      </c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24"/>
      <c r="AJ13" s="5"/>
      <c r="AK13" s="5"/>
      <c r="AL13" s="5"/>
      <c r="AM13" s="5"/>
      <c r="AN13" s="5"/>
      <c r="AO13" s="5"/>
      <c r="AP13" s="5"/>
      <c r="AQ13" s="24"/>
      <c r="AR13" s="5"/>
      <c r="AS13" s="24"/>
      <c r="AT13" s="5"/>
      <c r="AU13" s="5"/>
      <c r="AV13" s="5"/>
      <c r="AW13" s="5"/>
      <c r="AX13" s="5"/>
      <c r="AY13" s="4" t="s">
        <v>154</v>
      </c>
      <c r="AZ13" s="13">
        <f>T14</f>
        <v>224.874</v>
      </c>
      <c r="BA13" s="13"/>
      <c r="BB13" s="13"/>
      <c r="BC13" s="13"/>
      <c r="BD13" s="5"/>
      <c r="BE13" s="5"/>
      <c r="BF13" s="5"/>
      <c r="BG13" s="5"/>
      <c r="BH13" s="5"/>
      <c r="BI13" s="5"/>
      <c r="BJ13" s="5"/>
      <c r="BK13" s="5">
        <f>AZ13</f>
        <v>224.874</v>
      </c>
      <c r="BL13" s="8">
        <v>42457</v>
      </c>
      <c r="BM13" s="5" t="s">
        <v>155</v>
      </c>
      <c r="BN13" s="5"/>
      <c r="BO13" s="7"/>
      <c r="BP13" s="7"/>
      <c r="BQ13" s="8"/>
      <c r="BR13" s="9"/>
    </row>
    <row r="14" spans="1:70" s="6" customFormat="1" ht="409.5" customHeight="1" x14ac:dyDescent="0.25">
      <c r="A14" s="1"/>
      <c r="B14" s="2"/>
      <c r="C14" s="3"/>
      <c r="D14" s="3"/>
      <c r="E14" s="4"/>
      <c r="F14" s="2"/>
      <c r="G14" s="2"/>
      <c r="H14" s="2"/>
      <c r="I14" s="2"/>
      <c r="J14" s="2"/>
      <c r="K14" s="4"/>
      <c r="L14" s="4" t="s">
        <v>15</v>
      </c>
      <c r="M14" s="30" t="s">
        <v>154</v>
      </c>
      <c r="N14" s="3">
        <f>P14+Q14+R14+S14</f>
        <v>224.874</v>
      </c>
      <c r="O14" s="3"/>
      <c r="P14" s="3">
        <f>5.89</f>
        <v>5.89</v>
      </c>
      <c r="Q14" s="3">
        <f>36.08</f>
        <v>36.08</v>
      </c>
      <c r="R14" s="3">
        <f>(143.53+25.97)*1.072</f>
        <v>181.70400000000001</v>
      </c>
      <c r="S14" s="3">
        <v>1.2</v>
      </c>
      <c r="T14" s="3">
        <f>P14+Q14+R14+S14</f>
        <v>224.874</v>
      </c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24"/>
      <c r="AJ14" s="5"/>
      <c r="AK14" s="5"/>
      <c r="AL14" s="5"/>
      <c r="AM14" s="5"/>
      <c r="AN14" s="5"/>
      <c r="AO14" s="5"/>
      <c r="AP14" s="5"/>
      <c r="AQ14" s="24"/>
      <c r="AR14" s="5"/>
      <c r="AS14" s="24"/>
      <c r="AT14" s="5"/>
      <c r="AU14" s="5"/>
      <c r="AV14" s="5"/>
      <c r="AW14" s="5"/>
      <c r="AX14" s="5"/>
      <c r="AY14" s="4"/>
      <c r="AZ14" s="7"/>
      <c r="BA14" s="17"/>
      <c r="BB14" s="13"/>
      <c r="BC14" s="13"/>
      <c r="BD14" s="5"/>
      <c r="BE14" s="5"/>
      <c r="BF14" s="5"/>
      <c r="BG14" s="5"/>
      <c r="BH14" s="5"/>
      <c r="BI14" s="5"/>
      <c r="BJ14" s="5"/>
      <c r="BK14" s="5"/>
      <c r="BL14" s="8"/>
      <c r="BM14" s="5"/>
      <c r="BN14" s="5"/>
      <c r="BO14" s="7"/>
      <c r="BP14" s="7"/>
      <c r="BQ14" s="8"/>
      <c r="BR14" s="9"/>
    </row>
    <row r="15" spans="1:70" s="6" customFormat="1" ht="409.5" customHeight="1" x14ac:dyDescent="0.25">
      <c r="A15" s="1" t="s">
        <v>48</v>
      </c>
      <c r="B15" s="2" t="s">
        <v>64</v>
      </c>
      <c r="C15" s="3">
        <v>466.1</v>
      </c>
      <c r="D15" s="3"/>
      <c r="E15" s="4">
        <v>12</v>
      </c>
      <c r="F15" s="2" t="s">
        <v>80</v>
      </c>
      <c r="G15" s="2" t="s">
        <v>91</v>
      </c>
      <c r="H15" s="2" t="s">
        <v>98</v>
      </c>
      <c r="I15" s="39" t="s">
        <v>169</v>
      </c>
      <c r="J15" s="2" t="s">
        <v>122</v>
      </c>
      <c r="K15" s="4" t="s">
        <v>152</v>
      </c>
      <c r="L15" s="4"/>
      <c r="M15" s="4"/>
      <c r="N15" s="13">
        <f>N16+N17+N18+N19+N20</f>
        <v>1970.3979199999999</v>
      </c>
      <c r="O15" s="13">
        <f t="shared" ref="O15:S15" si="5">O16+O17+O18+O19+O20</f>
        <v>0</v>
      </c>
      <c r="P15" s="13">
        <f t="shared" si="5"/>
        <v>136.994</v>
      </c>
      <c r="Q15" s="13">
        <f t="shared" si="5"/>
        <v>1430.1134999999999</v>
      </c>
      <c r="R15" s="13">
        <f t="shared" si="5"/>
        <v>315.75792000000001</v>
      </c>
      <c r="S15" s="13">
        <f t="shared" si="5"/>
        <v>87.532499999999999</v>
      </c>
      <c r="T15" s="13">
        <f>T16+T17+T18+T19+T20</f>
        <v>1970.3979200000001</v>
      </c>
      <c r="U15" s="5"/>
      <c r="V15" s="5"/>
      <c r="W15" s="5"/>
      <c r="X15" s="5"/>
      <c r="Y15" s="5"/>
      <c r="Z15" s="5"/>
      <c r="AA15" s="5"/>
      <c r="AB15" s="5"/>
      <c r="AC15" s="5"/>
      <c r="AD15" s="5"/>
      <c r="AE15" s="4">
        <v>0.85</v>
      </c>
      <c r="AF15" s="13">
        <f>T16</f>
        <v>1235.0500000000002</v>
      </c>
      <c r="AG15" s="13"/>
      <c r="AH15" s="5"/>
      <c r="AI15" s="17">
        <v>1</v>
      </c>
      <c r="AJ15" s="13">
        <f>T17</f>
        <v>60.476240000000004</v>
      </c>
      <c r="AK15" s="13"/>
      <c r="AL15" s="5"/>
      <c r="AM15" s="5"/>
      <c r="AN15" s="5"/>
      <c r="AO15" s="5"/>
      <c r="AP15" s="5"/>
      <c r="AQ15" s="17" t="s">
        <v>147</v>
      </c>
      <c r="AR15" s="13">
        <f>T18</f>
        <v>324.87168000000003</v>
      </c>
      <c r="AS15" s="17">
        <v>1</v>
      </c>
      <c r="AT15" s="13">
        <f>T19</f>
        <v>12.499999999999998</v>
      </c>
      <c r="AU15" s="5"/>
      <c r="AV15" s="5"/>
      <c r="AW15" s="5"/>
      <c r="AX15" s="5"/>
      <c r="AY15" s="4"/>
      <c r="AZ15" s="7"/>
      <c r="BA15" s="17">
        <v>0.3</v>
      </c>
      <c r="BB15" s="13">
        <f>T20</f>
        <v>337.5</v>
      </c>
      <c r="BC15" s="13"/>
      <c r="BD15" s="5"/>
      <c r="BE15" s="5"/>
      <c r="BF15" s="5"/>
      <c r="BG15" s="5"/>
      <c r="BH15" s="5"/>
      <c r="BI15" s="5"/>
      <c r="BJ15" s="5"/>
      <c r="BK15" s="5">
        <f>AF15+AJ15+AR15+AT15+BB15</f>
        <v>1970.3979200000001</v>
      </c>
      <c r="BL15" s="8">
        <v>42461</v>
      </c>
      <c r="BM15" s="5"/>
      <c r="BN15" s="5"/>
      <c r="BO15" s="7"/>
      <c r="BP15" s="7"/>
      <c r="BQ15" s="8"/>
      <c r="BR15" s="9"/>
    </row>
    <row r="16" spans="1:70" s="6" customFormat="1" ht="136.5" customHeight="1" x14ac:dyDescent="0.25">
      <c r="A16" s="1"/>
      <c r="B16" s="2"/>
      <c r="C16" s="3"/>
      <c r="D16" s="3"/>
      <c r="E16" s="4"/>
      <c r="F16" s="2"/>
      <c r="G16" s="2"/>
      <c r="H16" s="2"/>
      <c r="I16" s="2"/>
      <c r="J16" s="2"/>
      <c r="K16" s="4"/>
      <c r="L16" s="4" t="s">
        <v>7</v>
      </c>
      <c r="M16" s="4">
        <f>AE15</f>
        <v>0.85</v>
      </c>
      <c r="N16" s="13">
        <f>1453*M16</f>
        <v>1235.05</v>
      </c>
      <c r="O16" s="13"/>
      <c r="P16" s="13">
        <f>0.08*N16</f>
        <v>98.804000000000002</v>
      </c>
      <c r="Q16" s="13">
        <f>0.87*N16</f>
        <v>1074.4935</v>
      </c>
      <c r="R16" s="13"/>
      <c r="S16" s="13">
        <f>0.05*N16</f>
        <v>61.752499999999998</v>
      </c>
      <c r="T16" s="13">
        <f>P16+Q16+R16+S16</f>
        <v>1235.0500000000002</v>
      </c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24"/>
      <c r="AJ16" s="5"/>
      <c r="AK16" s="5"/>
      <c r="AL16" s="5"/>
      <c r="AM16" s="5"/>
      <c r="AN16" s="5"/>
      <c r="AO16" s="5"/>
      <c r="AP16" s="5"/>
      <c r="AQ16" s="24"/>
      <c r="AR16" s="5"/>
      <c r="AS16" s="24"/>
      <c r="AT16" s="5"/>
      <c r="AU16" s="5"/>
      <c r="AV16" s="5"/>
      <c r="AW16" s="5"/>
      <c r="AX16" s="5"/>
      <c r="AY16" s="4"/>
      <c r="AZ16" s="7"/>
      <c r="BA16" s="17"/>
      <c r="BB16" s="7"/>
      <c r="BC16" s="4"/>
      <c r="BD16" s="5"/>
      <c r="BE16" s="5"/>
      <c r="BF16" s="5"/>
      <c r="BG16" s="5"/>
      <c r="BH16" s="5"/>
      <c r="BI16" s="5"/>
      <c r="BJ16" s="5"/>
      <c r="BK16" s="5"/>
      <c r="BL16" s="8"/>
      <c r="BM16" s="5"/>
      <c r="BN16" s="5"/>
      <c r="BO16" s="7"/>
      <c r="BP16" s="7"/>
      <c r="BQ16" s="8"/>
      <c r="BR16" s="9"/>
    </row>
    <row r="17" spans="1:70" s="6" customFormat="1" ht="136.5" customHeight="1" x14ac:dyDescent="0.25">
      <c r="A17" s="1"/>
      <c r="B17" s="2"/>
      <c r="C17" s="3"/>
      <c r="D17" s="3"/>
      <c r="E17" s="4"/>
      <c r="F17" s="2"/>
      <c r="G17" s="2"/>
      <c r="H17" s="2"/>
      <c r="I17" s="2"/>
      <c r="J17" s="2"/>
      <c r="K17" s="4"/>
      <c r="L17" s="4" t="s">
        <v>9</v>
      </c>
      <c r="M17" s="4">
        <f>AI15</f>
        <v>1</v>
      </c>
      <c r="N17" s="13">
        <f>P17+Q17+R17+S17</f>
        <v>60.476240000000004</v>
      </c>
      <c r="O17" s="13"/>
      <c r="P17" s="13">
        <v>3.91</v>
      </c>
      <c r="Q17" s="13">
        <v>12.09</v>
      </c>
      <c r="R17" s="13">
        <f>40.92*1.072</f>
        <v>43.866240000000005</v>
      </c>
      <c r="S17" s="13">
        <v>0.61</v>
      </c>
      <c r="T17" s="13">
        <f t="shared" ref="T17:T20" si="6">P17+Q17+R17+S17</f>
        <v>60.476240000000004</v>
      </c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24"/>
      <c r="AJ17" s="5"/>
      <c r="AK17" s="5"/>
      <c r="AL17" s="5"/>
      <c r="AM17" s="5"/>
      <c r="AN17" s="5"/>
      <c r="AO17" s="5"/>
      <c r="AP17" s="5"/>
      <c r="AQ17" s="24"/>
      <c r="AR17" s="5"/>
      <c r="AS17" s="24"/>
      <c r="AT17" s="5"/>
      <c r="AU17" s="5"/>
      <c r="AV17" s="5"/>
      <c r="AW17" s="5"/>
      <c r="AX17" s="5"/>
      <c r="AY17" s="4"/>
      <c r="AZ17" s="7"/>
      <c r="BA17" s="17"/>
      <c r="BB17" s="7"/>
      <c r="BC17" s="4"/>
      <c r="BD17" s="5"/>
      <c r="BE17" s="5"/>
      <c r="BF17" s="5"/>
      <c r="BG17" s="5"/>
      <c r="BH17" s="5"/>
      <c r="BI17" s="5"/>
      <c r="BJ17" s="5"/>
      <c r="BK17" s="5"/>
      <c r="BL17" s="8"/>
      <c r="BM17" s="5"/>
      <c r="BN17" s="5"/>
      <c r="BO17" s="7"/>
      <c r="BP17" s="7"/>
      <c r="BQ17" s="8"/>
      <c r="BR17" s="9"/>
    </row>
    <row r="18" spans="1:70" s="6" customFormat="1" ht="136.5" customHeight="1" x14ac:dyDescent="0.25">
      <c r="A18" s="1"/>
      <c r="B18" s="2"/>
      <c r="C18" s="3"/>
      <c r="D18" s="3"/>
      <c r="E18" s="4"/>
      <c r="F18" s="2"/>
      <c r="G18" s="2"/>
      <c r="H18" s="2"/>
      <c r="I18" s="2"/>
      <c r="J18" s="2"/>
      <c r="K18" s="4"/>
      <c r="L18" s="4" t="s">
        <v>12</v>
      </c>
      <c r="M18" s="4" t="str">
        <f>AQ15</f>
        <v>СТП 63 кВА</v>
      </c>
      <c r="N18" s="13">
        <f>P18+Q18+R18+S18</f>
        <v>324.87168000000003</v>
      </c>
      <c r="O18" s="13"/>
      <c r="P18" s="13">
        <v>6.53</v>
      </c>
      <c r="Q18" s="13">
        <v>51.75</v>
      </c>
      <c r="R18" s="13">
        <f>244.19*1.072</f>
        <v>261.77168</v>
      </c>
      <c r="S18" s="13">
        <v>4.82</v>
      </c>
      <c r="T18" s="13">
        <f t="shared" si="6"/>
        <v>324.87168000000003</v>
      </c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24"/>
      <c r="AJ18" s="5"/>
      <c r="AK18" s="5"/>
      <c r="AL18" s="5"/>
      <c r="AM18" s="5"/>
      <c r="AN18" s="5"/>
      <c r="AO18" s="5"/>
      <c r="AP18" s="5"/>
      <c r="AQ18" s="24"/>
      <c r="AR18" s="5"/>
      <c r="AS18" s="24"/>
      <c r="AT18" s="5"/>
      <c r="AU18" s="5"/>
      <c r="AV18" s="5"/>
      <c r="AW18" s="5"/>
      <c r="AX18" s="5"/>
      <c r="AY18" s="4"/>
      <c r="AZ18" s="7"/>
      <c r="BA18" s="17"/>
      <c r="BB18" s="7"/>
      <c r="BC18" s="4"/>
      <c r="BD18" s="5"/>
      <c r="BE18" s="5"/>
      <c r="BF18" s="5"/>
      <c r="BG18" s="5"/>
      <c r="BH18" s="5"/>
      <c r="BI18" s="5"/>
      <c r="BJ18" s="5"/>
      <c r="BK18" s="5"/>
      <c r="BL18" s="8"/>
      <c r="BM18" s="5"/>
      <c r="BN18" s="5"/>
      <c r="BO18" s="7"/>
      <c r="BP18" s="7"/>
      <c r="BQ18" s="8"/>
      <c r="BR18" s="9"/>
    </row>
    <row r="19" spans="1:70" s="6" customFormat="1" ht="136.5" customHeight="1" x14ac:dyDescent="0.25">
      <c r="A19" s="1"/>
      <c r="B19" s="2"/>
      <c r="C19" s="3"/>
      <c r="D19" s="3"/>
      <c r="E19" s="4"/>
      <c r="F19" s="2"/>
      <c r="G19" s="2"/>
      <c r="H19" s="2"/>
      <c r="I19" s="2"/>
      <c r="J19" s="2"/>
      <c r="K19" s="4"/>
      <c r="L19" s="4" t="s">
        <v>27</v>
      </c>
      <c r="M19" s="4">
        <f>AS15</f>
        <v>1</v>
      </c>
      <c r="N19" s="13">
        <v>12.499999999999998</v>
      </c>
      <c r="O19" s="13"/>
      <c r="P19" s="13">
        <v>0.75</v>
      </c>
      <c r="Q19" s="13">
        <v>1.53</v>
      </c>
      <c r="R19" s="13">
        <v>10.119999999999999</v>
      </c>
      <c r="S19" s="13">
        <v>0.1</v>
      </c>
      <c r="T19" s="13">
        <f t="shared" si="6"/>
        <v>12.499999999999998</v>
      </c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24"/>
      <c r="AJ19" s="5"/>
      <c r="AK19" s="5"/>
      <c r="AL19" s="5"/>
      <c r="AM19" s="5"/>
      <c r="AN19" s="5"/>
      <c r="AO19" s="5"/>
      <c r="AP19" s="5"/>
      <c r="AQ19" s="24"/>
      <c r="AR19" s="5"/>
      <c r="AS19" s="24"/>
      <c r="AT19" s="5"/>
      <c r="AU19" s="5"/>
      <c r="AV19" s="5"/>
      <c r="AW19" s="5"/>
      <c r="AX19" s="5"/>
      <c r="AY19" s="4"/>
      <c r="AZ19" s="7"/>
      <c r="BA19" s="17"/>
      <c r="BB19" s="7"/>
      <c r="BC19" s="4"/>
      <c r="BD19" s="5"/>
      <c r="BE19" s="5"/>
      <c r="BF19" s="5"/>
      <c r="BG19" s="5"/>
      <c r="BH19" s="5"/>
      <c r="BI19" s="5"/>
      <c r="BJ19" s="5"/>
      <c r="BK19" s="5"/>
      <c r="BL19" s="8"/>
      <c r="BM19" s="5"/>
      <c r="BN19" s="5"/>
      <c r="BO19" s="7"/>
      <c r="BP19" s="7"/>
      <c r="BQ19" s="8"/>
      <c r="BR19" s="9"/>
    </row>
    <row r="20" spans="1:70" s="6" customFormat="1" ht="136.5" customHeight="1" x14ac:dyDescent="0.25">
      <c r="A20" s="1"/>
      <c r="B20" s="2"/>
      <c r="C20" s="3"/>
      <c r="D20" s="3"/>
      <c r="E20" s="4"/>
      <c r="F20" s="2"/>
      <c r="G20" s="2"/>
      <c r="H20" s="2"/>
      <c r="I20" s="2"/>
      <c r="J20" s="2"/>
      <c r="K20" s="4"/>
      <c r="L20" s="4" t="s">
        <v>16</v>
      </c>
      <c r="M20" s="4">
        <f>BA15</f>
        <v>0.3</v>
      </c>
      <c r="N20" s="13">
        <f>1125*M20</f>
        <v>337.5</v>
      </c>
      <c r="O20" s="13"/>
      <c r="P20" s="13">
        <f>0.08*N20</f>
        <v>27</v>
      </c>
      <c r="Q20" s="13">
        <f>0.86*N20</f>
        <v>290.25</v>
      </c>
      <c r="R20" s="13"/>
      <c r="S20" s="13">
        <f>0.06*N20</f>
        <v>20.25</v>
      </c>
      <c r="T20" s="13">
        <f t="shared" si="6"/>
        <v>337.5</v>
      </c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24"/>
      <c r="AJ20" s="5"/>
      <c r="AK20" s="5"/>
      <c r="AL20" s="5"/>
      <c r="AM20" s="5"/>
      <c r="AN20" s="5"/>
      <c r="AO20" s="5"/>
      <c r="AP20" s="5"/>
      <c r="AQ20" s="24"/>
      <c r="AR20" s="5"/>
      <c r="AS20" s="24"/>
      <c r="AT20" s="5"/>
      <c r="AU20" s="5"/>
      <c r="AV20" s="5"/>
      <c r="AW20" s="5"/>
      <c r="AX20" s="5"/>
      <c r="AY20" s="4"/>
      <c r="AZ20" s="7"/>
      <c r="BA20" s="17"/>
      <c r="BB20" s="7"/>
      <c r="BC20" s="4"/>
      <c r="BD20" s="5"/>
      <c r="BE20" s="5"/>
      <c r="BF20" s="5"/>
      <c r="BG20" s="5"/>
      <c r="BH20" s="5"/>
      <c r="BI20" s="5"/>
      <c r="BJ20" s="5"/>
      <c r="BK20" s="5"/>
      <c r="BL20" s="8"/>
      <c r="BM20" s="5"/>
      <c r="BN20" s="5"/>
      <c r="BO20" s="7"/>
      <c r="BP20" s="7"/>
      <c r="BQ20" s="8"/>
      <c r="BR20" s="9"/>
    </row>
    <row r="21" spans="1:70" s="6" customFormat="1" ht="404.25" customHeight="1" x14ac:dyDescent="0.25">
      <c r="A21" s="1" t="s">
        <v>45</v>
      </c>
      <c r="B21" s="2" t="s">
        <v>61</v>
      </c>
      <c r="C21" s="3">
        <v>466.1</v>
      </c>
      <c r="D21" s="3">
        <v>466.1</v>
      </c>
      <c r="E21" s="4">
        <v>14.5</v>
      </c>
      <c r="F21" s="2" t="s">
        <v>77</v>
      </c>
      <c r="G21" s="2" t="s">
        <v>91</v>
      </c>
      <c r="H21" s="2" t="s">
        <v>95</v>
      </c>
      <c r="I21" s="2" t="s">
        <v>111</v>
      </c>
      <c r="J21" s="2" t="s">
        <v>119</v>
      </c>
      <c r="K21" s="4" t="s">
        <v>156</v>
      </c>
      <c r="L21" s="4"/>
      <c r="M21" s="4"/>
      <c r="N21" s="7"/>
      <c r="O21" s="4"/>
      <c r="P21" s="7"/>
      <c r="Q21" s="7"/>
      <c r="R21" s="7"/>
      <c r="S21" s="7"/>
      <c r="T21" s="7"/>
      <c r="U21" s="5"/>
      <c r="V21" s="5"/>
      <c r="W21" s="5"/>
      <c r="X21" s="5"/>
      <c r="Y21" s="5"/>
      <c r="Z21" s="5"/>
      <c r="AA21" s="5"/>
      <c r="AB21" s="5"/>
      <c r="AC21" s="5"/>
      <c r="AD21" s="5"/>
      <c r="AE21" s="4">
        <v>0</v>
      </c>
      <c r="AF21" s="7">
        <v>0</v>
      </c>
      <c r="AG21" s="7"/>
      <c r="AH21" s="5"/>
      <c r="AI21" s="17">
        <v>0</v>
      </c>
      <c r="AJ21" s="7">
        <v>0</v>
      </c>
      <c r="AK21" s="7"/>
      <c r="AL21" s="5"/>
      <c r="AM21" s="5"/>
      <c r="AN21" s="5"/>
      <c r="AO21" s="5"/>
      <c r="AP21" s="5"/>
      <c r="AQ21" s="17">
        <v>0</v>
      </c>
      <c r="AR21" s="7">
        <v>0</v>
      </c>
      <c r="AS21" s="17">
        <v>0</v>
      </c>
      <c r="AT21" s="7">
        <v>0</v>
      </c>
      <c r="AU21" s="5"/>
      <c r="AV21" s="5"/>
      <c r="AW21" s="5"/>
      <c r="AX21" s="5"/>
      <c r="AY21" s="5"/>
      <c r="AZ21" s="5"/>
      <c r="BA21" s="17">
        <v>0</v>
      </c>
      <c r="BB21" s="7">
        <v>0</v>
      </c>
      <c r="BC21" s="7"/>
      <c r="BD21" s="4"/>
      <c r="BE21" s="4"/>
      <c r="BF21" s="7"/>
      <c r="BG21" s="4"/>
      <c r="BH21" s="4"/>
      <c r="BI21" s="7"/>
      <c r="BJ21" s="5"/>
      <c r="BK21" s="5">
        <v>0</v>
      </c>
      <c r="BL21" s="8">
        <v>42240</v>
      </c>
      <c r="BM21" s="5" t="s">
        <v>157</v>
      </c>
      <c r="BN21" s="5"/>
      <c r="BO21" s="7"/>
      <c r="BP21" s="7"/>
      <c r="BQ21" s="8"/>
      <c r="BR21" s="9"/>
    </row>
    <row r="22" spans="1:70" s="6" customFormat="1" ht="372" customHeight="1" x14ac:dyDescent="0.25">
      <c r="A22" s="1" t="s">
        <v>49</v>
      </c>
      <c r="B22" s="2" t="s">
        <v>65</v>
      </c>
      <c r="C22" s="3">
        <v>466.1</v>
      </c>
      <c r="D22" s="3"/>
      <c r="E22" s="4">
        <v>12</v>
      </c>
      <c r="F22" s="2" t="s">
        <v>81</v>
      </c>
      <c r="G22" s="2" t="s">
        <v>91</v>
      </c>
      <c r="H22" s="2" t="s">
        <v>99</v>
      </c>
      <c r="I22" s="38" t="s">
        <v>170</v>
      </c>
      <c r="J22" s="2" t="s">
        <v>123</v>
      </c>
      <c r="K22" s="4"/>
      <c r="L22" s="4"/>
      <c r="M22" s="13"/>
      <c r="N22" s="20"/>
      <c r="O22" s="20"/>
      <c r="P22" s="20"/>
      <c r="Q22" s="20"/>
      <c r="R22" s="20"/>
      <c r="S22" s="20"/>
      <c r="T22" s="20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24"/>
      <c r="AJ22" s="5"/>
      <c r="AK22" s="5"/>
      <c r="AL22" s="5"/>
      <c r="AM22" s="5"/>
      <c r="AN22" s="5"/>
      <c r="AO22" s="5"/>
      <c r="AP22" s="5"/>
      <c r="AQ22" s="24"/>
      <c r="AR22" s="5"/>
      <c r="AS22" s="24"/>
      <c r="AT22" s="5"/>
      <c r="AU22" s="5"/>
      <c r="AV22" s="5"/>
      <c r="AW22" s="5"/>
      <c r="AX22" s="5"/>
      <c r="AY22" s="4"/>
      <c r="AZ22" s="7"/>
      <c r="BA22" s="17"/>
      <c r="BB22" s="20"/>
      <c r="BC22" s="13"/>
      <c r="BD22" s="5"/>
      <c r="BE22" s="5"/>
      <c r="BF22" s="5"/>
      <c r="BG22" s="5"/>
      <c r="BH22" s="5"/>
      <c r="BI22" s="5"/>
      <c r="BJ22" s="5"/>
      <c r="BK22" s="5"/>
      <c r="BL22" s="8">
        <v>42462</v>
      </c>
      <c r="BM22" s="5" t="s">
        <v>157</v>
      </c>
      <c r="BN22" s="5"/>
      <c r="BO22" s="7"/>
      <c r="BP22" s="7"/>
      <c r="BQ22" s="8"/>
      <c r="BR22" s="9"/>
    </row>
    <row r="23" spans="1:70" s="6" customFormat="1" ht="381.75" customHeight="1" x14ac:dyDescent="0.25">
      <c r="A23" s="1" t="s">
        <v>50</v>
      </c>
      <c r="B23" s="2" t="s">
        <v>66</v>
      </c>
      <c r="C23" s="3">
        <v>466.1</v>
      </c>
      <c r="D23" s="3">
        <v>466.1</v>
      </c>
      <c r="E23" s="4">
        <v>12</v>
      </c>
      <c r="F23" s="2" t="s">
        <v>82</v>
      </c>
      <c r="G23" s="2" t="s">
        <v>91</v>
      </c>
      <c r="H23" s="2" t="s">
        <v>100</v>
      </c>
      <c r="I23" s="40" t="s">
        <v>171</v>
      </c>
      <c r="J23" s="2" t="s">
        <v>124</v>
      </c>
      <c r="K23" s="4" t="s">
        <v>151</v>
      </c>
      <c r="L23" s="4"/>
      <c r="M23" s="4"/>
      <c r="N23" s="13">
        <f>N24+N25+N26+N27+N28</f>
        <v>1222.5044958400001</v>
      </c>
      <c r="O23" s="13">
        <f t="shared" ref="O23:T23" si="7">O24+O25+O26+O27+O28</f>
        <v>0</v>
      </c>
      <c r="P23" s="13">
        <f t="shared" si="7"/>
        <v>65.267200000000003</v>
      </c>
      <c r="Q23" s="13">
        <f t="shared" si="7"/>
        <v>603.52080000000001</v>
      </c>
      <c r="R23" s="13">
        <f t="shared" si="7"/>
        <v>515.40073584000004</v>
      </c>
      <c r="S23" s="13">
        <f t="shared" si="7"/>
        <v>38.312000000000005</v>
      </c>
      <c r="T23" s="13">
        <f t="shared" si="7"/>
        <v>1222.5007358400001</v>
      </c>
      <c r="U23" s="5"/>
      <c r="V23" s="5"/>
      <c r="W23" s="5"/>
      <c r="X23" s="5"/>
      <c r="Y23" s="5"/>
      <c r="Z23" s="5"/>
      <c r="AA23" s="5"/>
      <c r="AB23" s="5"/>
      <c r="AC23" s="5"/>
      <c r="AD23" s="5"/>
      <c r="AE23" s="4">
        <v>0.28000000000000003</v>
      </c>
      <c r="AF23" s="13">
        <f>T24</f>
        <v>406.84000000000003</v>
      </c>
      <c r="AG23" s="13"/>
      <c r="AH23" s="5"/>
      <c r="AI23" s="17">
        <v>1</v>
      </c>
      <c r="AJ23" s="13">
        <f>T25</f>
        <v>60.476240000000004</v>
      </c>
      <c r="AK23" s="13"/>
      <c r="AL23" s="5"/>
      <c r="AM23" s="5"/>
      <c r="AN23" s="5"/>
      <c r="AO23" s="5"/>
      <c r="AP23" s="5"/>
      <c r="AQ23" s="17" t="s">
        <v>186</v>
      </c>
      <c r="AR23" s="13">
        <f>T26</f>
        <v>540.18449584000007</v>
      </c>
      <c r="AS23" s="17">
        <v>1</v>
      </c>
      <c r="AT23" s="13">
        <f>T27</f>
        <v>12.499999999999998</v>
      </c>
      <c r="AU23" s="5"/>
      <c r="AV23" s="5"/>
      <c r="AW23" s="5"/>
      <c r="AX23" s="5"/>
      <c r="AY23" s="4"/>
      <c r="AZ23" s="7"/>
      <c r="BA23" s="17">
        <v>0.18</v>
      </c>
      <c r="BB23" s="13">
        <f>T28</f>
        <v>202.5</v>
      </c>
      <c r="BC23" s="13"/>
      <c r="BD23" s="5"/>
      <c r="BE23" s="5"/>
      <c r="BF23" s="5"/>
      <c r="BG23" s="5"/>
      <c r="BH23" s="5"/>
      <c r="BI23" s="5"/>
      <c r="BJ23" s="5"/>
      <c r="BK23" s="5">
        <f>AF23+AJ23+AR23+AT23+BB23</f>
        <v>1222.5007358400001</v>
      </c>
      <c r="BL23" s="8">
        <v>42458</v>
      </c>
      <c r="BM23" s="5"/>
      <c r="BN23" s="5"/>
      <c r="BO23" s="7"/>
      <c r="BP23" s="7"/>
      <c r="BQ23" s="8"/>
      <c r="BR23" s="9"/>
    </row>
    <row r="24" spans="1:70" s="6" customFormat="1" ht="132" customHeight="1" x14ac:dyDescent="0.25">
      <c r="A24" s="1"/>
      <c r="B24" s="2"/>
      <c r="C24" s="3"/>
      <c r="D24" s="3"/>
      <c r="E24" s="4"/>
      <c r="F24" s="2"/>
      <c r="G24" s="2"/>
      <c r="H24" s="2"/>
      <c r="I24" s="2"/>
      <c r="J24" s="2"/>
      <c r="K24" s="4"/>
      <c r="L24" s="4" t="s">
        <v>7</v>
      </c>
      <c r="M24" s="4">
        <f>AE23</f>
        <v>0.28000000000000003</v>
      </c>
      <c r="N24" s="13">
        <f>1453*M24</f>
        <v>406.84000000000003</v>
      </c>
      <c r="O24" s="13"/>
      <c r="P24" s="13">
        <f>0.08*N24</f>
        <v>32.547200000000004</v>
      </c>
      <c r="Q24" s="13">
        <f>0.87*N24</f>
        <v>353.95080000000002</v>
      </c>
      <c r="R24" s="13"/>
      <c r="S24" s="13">
        <f>0.05*N24</f>
        <v>20.342000000000002</v>
      </c>
      <c r="T24" s="13">
        <f>P24+Q24+R24+S24</f>
        <v>406.84000000000003</v>
      </c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24"/>
      <c r="AJ24" s="5"/>
      <c r="AK24" s="5"/>
      <c r="AL24" s="5"/>
      <c r="AM24" s="5"/>
      <c r="AN24" s="5"/>
      <c r="AO24" s="5"/>
      <c r="AP24" s="5"/>
      <c r="AQ24" s="24"/>
      <c r="AR24" s="5"/>
      <c r="AS24" s="24"/>
      <c r="AT24" s="5"/>
      <c r="AU24" s="5"/>
      <c r="AV24" s="5"/>
      <c r="AW24" s="5"/>
      <c r="AX24" s="5"/>
      <c r="AY24" s="4"/>
      <c r="AZ24" s="7"/>
      <c r="BA24" s="17"/>
      <c r="BB24" s="20"/>
      <c r="BC24" s="13"/>
      <c r="BD24" s="5"/>
      <c r="BE24" s="5"/>
      <c r="BF24" s="5"/>
      <c r="BG24" s="5"/>
      <c r="BH24" s="5"/>
      <c r="BI24" s="5"/>
      <c r="BJ24" s="5"/>
      <c r="BK24" s="5"/>
      <c r="BL24" s="8"/>
      <c r="BM24" s="5"/>
      <c r="BN24" s="5"/>
      <c r="BO24" s="7"/>
      <c r="BP24" s="7"/>
      <c r="BQ24" s="8"/>
      <c r="BR24" s="9"/>
    </row>
    <row r="25" spans="1:70" s="6" customFormat="1" ht="132" customHeight="1" x14ac:dyDescent="0.25">
      <c r="A25" s="1"/>
      <c r="B25" s="2"/>
      <c r="C25" s="3"/>
      <c r="D25" s="3"/>
      <c r="E25" s="4"/>
      <c r="F25" s="2"/>
      <c r="G25" s="2"/>
      <c r="H25" s="2"/>
      <c r="I25" s="2"/>
      <c r="J25" s="2"/>
      <c r="K25" s="4"/>
      <c r="L25" s="4" t="s">
        <v>9</v>
      </c>
      <c r="M25" s="4">
        <f>AI23</f>
        <v>1</v>
      </c>
      <c r="N25" s="13">
        <v>60.48</v>
      </c>
      <c r="O25" s="13"/>
      <c r="P25" s="13">
        <v>3.91</v>
      </c>
      <c r="Q25" s="13">
        <v>12.09</v>
      </c>
      <c r="R25" s="13">
        <f>40.92*1.072</f>
        <v>43.866240000000005</v>
      </c>
      <c r="S25" s="13">
        <f>0.61</f>
        <v>0.61</v>
      </c>
      <c r="T25" s="13">
        <f>P25+Q25+R25+S25</f>
        <v>60.476240000000004</v>
      </c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24"/>
      <c r="AJ25" s="5"/>
      <c r="AK25" s="5"/>
      <c r="AL25" s="5"/>
      <c r="AM25" s="5"/>
      <c r="AN25" s="5"/>
      <c r="AO25" s="5"/>
      <c r="AP25" s="5"/>
      <c r="AQ25" s="24"/>
      <c r="AR25" s="5"/>
      <c r="AS25" s="24"/>
      <c r="AT25" s="5"/>
      <c r="AU25" s="5"/>
      <c r="AV25" s="5"/>
      <c r="AW25" s="5"/>
      <c r="AX25" s="5"/>
      <c r="AY25" s="4"/>
      <c r="AZ25" s="7"/>
      <c r="BA25" s="17"/>
      <c r="BB25" s="20"/>
      <c r="BC25" s="13"/>
      <c r="BD25" s="5"/>
      <c r="BE25" s="5"/>
      <c r="BF25" s="5"/>
      <c r="BG25" s="5"/>
      <c r="BH25" s="5"/>
      <c r="BI25" s="5"/>
      <c r="BJ25" s="5"/>
      <c r="BK25" s="5"/>
      <c r="BL25" s="8"/>
      <c r="BM25" s="5"/>
      <c r="BN25" s="5"/>
      <c r="BO25" s="7"/>
      <c r="BP25" s="7"/>
      <c r="BQ25" s="8"/>
      <c r="BR25" s="9"/>
    </row>
    <row r="26" spans="1:70" s="6" customFormat="1" ht="132" customHeight="1" x14ac:dyDescent="0.25">
      <c r="A26" s="1"/>
      <c r="B26" s="2"/>
      <c r="C26" s="3"/>
      <c r="D26" s="3"/>
      <c r="E26" s="4"/>
      <c r="F26" s="2"/>
      <c r="G26" s="2"/>
      <c r="H26" s="2"/>
      <c r="I26" s="2"/>
      <c r="J26" s="2"/>
      <c r="K26" s="4"/>
      <c r="L26" s="4" t="s">
        <v>12</v>
      </c>
      <c r="M26" s="4" t="str">
        <f>AQ23</f>
        <v>КТП 250 кВА (с трансформатором 160 кВА)</v>
      </c>
      <c r="N26" s="13">
        <f>P26+Q26+R26+S26</f>
        <v>540.18449584000007</v>
      </c>
      <c r="O26" s="13"/>
      <c r="P26" s="13">
        <v>11.86</v>
      </c>
      <c r="Q26" s="13">
        <v>61.8</v>
      </c>
      <c r="R26" s="13">
        <f>(449.23729-162.34594+143.53262)*1.072</f>
        <v>461.41449584000003</v>
      </c>
      <c r="S26" s="13">
        <v>5.1100000000000003</v>
      </c>
      <c r="T26" s="13">
        <f>P26+Q26+R26+S26</f>
        <v>540.18449584000007</v>
      </c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24"/>
      <c r="AJ26" s="5"/>
      <c r="AK26" s="5"/>
      <c r="AL26" s="5"/>
      <c r="AM26" s="5"/>
      <c r="AN26" s="5"/>
      <c r="AO26" s="5"/>
      <c r="AP26" s="5"/>
      <c r="AQ26" s="24"/>
      <c r="AR26" s="5"/>
      <c r="AS26" s="24"/>
      <c r="AT26" s="5"/>
      <c r="AU26" s="5"/>
      <c r="AV26" s="5"/>
      <c r="AW26" s="5"/>
      <c r="AX26" s="5"/>
      <c r="AY26" s="4"/>
      <c r="AZ26" s="7"/>
      <c r="BA26" s="17"/>
      <c r="BB26" s="20"/>
      <c r="BC26" s="13"/>
      <c r="BD26" s="5"/>
      <c r="BE26" s="5"/>
      <c r="BF26" s="5"/>
      <c r="BG26" s="5"/>
      <c r="BH26" s="5"/>
      <c r="BI26" s="5"/>
      <c r="BJ26" s="5"/>
      <c r="BK26" s="5"/>
      <c r="BL26" s="8"/>
      <c r="BM26" s="5"/>
      <c r="BN26" s="5"/>
      <c r="BO26" s="7"/>
      <c r="BP26" s="7"/>
      <c r="BQ26" s="8"/>
      <c r="BR26" s="9"/>
    </row>
    <row r="27" spans="1:70" s="6" customFormat="1" ht="132" customHeight="1" x14ac:dyDescent="0.25">
      <c r="A27" s="1"/>
      <c r="B27" s="2"/>
      <c r="C27" s="3"/>
      <c r="D27" s="3"/>
      <c r="E27" s="4"/>
      <c r="F27" s="2"/>
      <c r="G27" s="2"/>
      <c r="H27" s="2"/>
      <c r="I27" s="2"/>
      <c r="J27" s="2"/>
      <c r="K27" s="4"/>
      <c r="L27" s="4" t="s">
        <v>27</v>
      </c>
      <c r="M27" s="4">
        <f>AS23</f>
        <v>1</v>
      </c>
      <c r="N27" s="13">
        <v>12.5</v>
      </c>
      <c r="O27" s="13"/>
      <c r="P27" s="13">
        <v>0.75</v>
      </c>
      <c r="Q27" s="13">
        <v>1.53</v>
      </c>
      <c r="R27" s="13">
        <v>10.119999999999999</v>
      </c>
      <c r="S27" s="13">
        <v>0.1</v>
      </c>
      <c r="T27" s="13">
        <f t="shared" ref="T27:T28" si="8">P27+Q27+R27+S27</f>
        <v>12.499999999999998</v>
      </c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24"/>
      <c r="AJ27" s="5"/>
      <c r="AK27" s="5"/>
      <c r="AL27" s="5"/>
      <c r="AM27" s="5"/>
      <c r="AN27" s="5"/>
      <c r="AO27" s="5"/>
      <c r="AP27" s="5"/>
      <c r="AQ27" s="24"/>
      <c r="AR27" s="5"/>
      <c r="AS27" s="24"/>
      <c r="AT27" s="5"/>
      <c r="AU27" s="5"/>
      <c r="AV27" s="5"/>
      <c r="AW27" s="5"/>
      <c r="AX27" s="5"/>
      <c r="AY27" s="4"/>
      <c r="AZ27" s="7"/>
      <c r="BA27" s="17"/>
      <c r="BB27" s="20"/>
      <c r="BC27" s="13"/>
      <c r="BD27" s="5"/>
      <c r="BE27" s="5"/>
      <c r="BF27" s="5"/>
      <c r="BG27" s="5"/>
      <c r="BH27" s="5"/>
      <c r="BI27" s="5"/>
      <c r="BJ27" s="5"/>
      <c r="BK27" s="5"/>
      <c r="BL27" s="8"/>
      <c r="BM27" s="5"/>
      <c r="BN27" s="5"/>
      <c r="BO27" s="7"/>
      <c r="BP27" s="7"/>
      <c r="BQ27" s="8"/>
      <c r="BR27" s="9"/>
    </row>
    <row r="28" spans="1:70" s="6" customFormat="1" ht="132" customHeight="1" x14ac:dyDescent="0.25">
      <c r="A28" s="1"/>
      <c r="B28" s="2"/>
      <c r="C28" s="3"/>
      <c r="D28" s="3"/>
      <c r="E28" s="4"/>
      <c r="F28" s="2"/>
      <c r="G28" s="2"/>
      <c r="H28" s="2"/>
      <c r="I28" s="2"/>
      <c r="J28" s="2"/>
      <c r="K28" s="4"/>
      <c r="L28" s="4" t="s">
        <v>16</v>
      </c>
      <c r="M28" s="4">
        <f>BA23</f>
        <v>0.18</v>
      </c>
      <c r="N28" s="13">
        <f>1125*M28</f>
        <v>202.5</v>
      </c>
      <c r="O28" s="13"/>
      <c r="P28" s="13">
        <f>0.08*N28</f>
        <v>16.2</v>
      </c>
      <c r="Q28" s="13">
        <f>0.86*N28</f>
        <v>174.15</v>
      </c>
      <c r="R28" s="13"/>
      <c r="S28" s="13">
        <f>0.06*N28</f>
        <v>12.15</v>
      </c>
      <c r="T28" s="13">
        <f t="shared" si="8"/>
        <v>202.5</v>
      </c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24"/>
      <c r="AJ28" s="5"/>
      <c r="AK28" s="5"/>
      <c r="AL28" s="5"/>
      <c r="AM28" s="5"/>
      <c r="AN28" s="5"/>
      <c r="AO28" s="5"/>
      <c r="AP28" s="5"/>
      <c r="AQ28" s="24"/>
      <c r="AR28" s="5"/>
      <c r="AS28" s="24"/>
      <c r="AT28" s="5"/>
      <c r="AU28" s="5"/>
      <c r="AV28" s="5"/>
      <c r="AW28" s="5"/>
      <c r="AX28" s="5"/>
      <c r="AY28" s="4"/>
      <c r="AZ28" s="7"/>
      <c r="BA28" s="17"/>
      <c r="BB28" s="20"/>
      <c r="BC28" s="13"/>
      <c r="BD28" s="5"/>
      <c r="BE28" s="5"/>
      <c r="BF28" s="5"/>
      <c r="BG28" s="5"/>
      <c r="BH28" s="5"/>
      <c r="BI28" s="5"/>
      <c r="BJ28" s="5"/>
      <c r="BK28" s="5"/>
      <c r="BL28" s="8"/>
      <c r="BM28" s="5"/>
      <c r="BN28" s="5"/>
      <c r="BO28" s="7"/>
      <c r="BP28" s="7"/>
      <c r="BQ28" s="8"/>
      <c r="BR28" s="9"/>
    </row>
    <row r="29" spans="1:70" s="6" customFormat="1" ht="184.5" customHeight="1" x14ac:dyDescent="0.25">
      <c r="A29" s="1" t="s">
        <v>53</v>
      </c>
      <c r="B29" s="2" t="s">
        <v>69</v>
      </c>
      <c r="C29" s="3">
        <v>466.1</v>
      </c>
      <c r="D29" s="3"/>
      <c r="E29" s="4">
        <v>10</v>
      </c>
      <c r="F29" s="2" t="s">
        <v>85</v>
      </c>
      <c r="G29" s="2" t="s">
        <v>91</v>
      </c>
      <c r="H29" s="2" t="s">
        <v>103</v>
      </c>
      <c r="I29" s="2" t="s">
        <v>114</v>
      </c>
      <c r="J29" s="2" t="s">
        <v>127</v>
      </c>
      <c r="K29" s="4"/>
      <c r="L29" s="4"/>
      <c r="M29" s="13"/>
      <c r="N29" s="13">
        <f>N30</f>
        <v>258.75</v>
      </c>
      <c r="O29" s="13">
        <f t="shared" ref="O29:T29" si="9">O30</f>
        <v>0</v>
      </c>
      <c r="P29" s="13">
        <f t="shared" si="9"/>
        <v>20.7</v>
      </c>
      <c r="Q29" s="13">
        <f t="shared" si="9"/>
        <v>222.52500000000001</v>
      </c>
      <c r="R29" s="13"/>
      <c r="S29" s="13">
        <f t="shared" si="9"/>
        <v>15.524999999999999</v>
      </c>
      <c r="T29" s="13">
        <f t="shared" si="9"/>
        <v>258.75</v>
      </c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24"/>
      <c r="AJ29" s="5"/>
      <c r="AK29" s="5"/>
      <c r="AL29" s="5"/>
      <c r="AM29" s="5"/>
      <c r="AN29" s="5"/>
      <c r="AO29" s="5"/>
      <c r="AP29" s="5"/>
      <c r="AQ29" s="24"/>
      <c r="AR29" s="5"/>
      <c r="AS29" s="24"/>
      <c r="AT29" s="5"/>
      <c r="AU29" s="5"/>
      <c r="AV29" s="5"/>
      <c r="AW29" s="5"/>
      <c r="AX29" s="5"/>
      <c r="AY29" s="4"/>
      <c r="AZ29" s="7"/>
      <c r="BA29" s="41">
        <v>0.23</v>
      </c>
      <c r="BB29" s="42">
        <f>T30</f>
        <v>258.75</v>
      </c>
      <c r="BC29" s="13"/>
      <c r="BD29" s="5"/>
      <c r="BE29" s="5"/>
      <c r="BF29" s="5"/>
      <c r="BG29" s="5"/>
      <c r="BH29" s="5"/>
      <c r="BI29" s="5"/>
      <c r="BJ29" s="5"/>
      <c r="BK29" s="43">
        <f>BB29</f>
        <v>258.75</v>
      </c>
      <c r="BL29" s="8">
        <v>42453</v>
      </c>
      <c r="BM29" s="5"/>
      <c r="BN29" s="5"/>
      <c r="BO29" s="7"/>
      <c r="BP29" s="7"/>
      <c r="BQ29" s="8"/>
      <c r="BR29" s="9"/>
    </row>
    <row r="30" spans="1:70" s="6" customFormat="1" ht="184.5" customHeight="1" x14ac:dyDescent="0.25">
      <c r="A30" s="1"/>
      <c r="B30" s="2"/>
      <c r="C30" s="3"/>
      <c r="D30" s="3"/>
      <c r="E30" s="4"/>
      <c r="F30" s="2"/>
      <c r="G30" s="2"/>
      <c r="H30" s="2"/>
      <c r="I30" s="2"/>
      <c r="J30" s="2"/>
      <c r="K30" s="4"/>
      <c r="L30" s="4" t="s">
        <v>16</v>
      </c>
      <c r="M30" s="13">
        <f>BA29</f>
        <v>0.23</v>
      </c>
      <c r="N30" s="13">
        <f>1125*M30</f>
        <v>258.75</v>
      </c>
      <c r="O30" s="13"/>
      <c r="P30" s="13">
        <f>0.08*N30</f>
        <v>20.7</v>
      </c>
      <c r="Q30" s="13">
        <f>0.86*N30</f>
        <v>222.52500000000001</v>
      </c>
      <c r="R30" s="13"/>
      <c r="S30" s="13">
        <f>0.06*N30</f>
        <v>15.524999999999999</v>
      </c>
      <c r="T30" s="13">
        <f>P30+Q30+R30+S30</f>
        <v>258.75</v>
      </c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24"/>
      <c r="AJ30" s="5"/>
      <c r="AK30" s="5"/>
      <c r="AL30" s="5"/>
      <c r="AM30" s="5"/>
      <c r="AN30" s="5"/>
      <c r="AO30" s="5"/>
      <c r="AP30" s="5"/>
      <c r="AQ30" s="24"/>
      <c r="AR30" s="5"/>
      <c r="AS30" s="24"/>
      <c r="AT30" s="5"/>
      <c r="AU30" s="5"/>
      <c r="AV30" s="5"/>
      <c r="AW30" s="5"/>
      <c r="AX30" s="5"/>
      <c r="AY30" s="4"/>
      <c r="AZ30" s="7"/>
      <c r="BA30" s="4"/>
      <c r="BB30" s="13"/>
      <c r="BC30" s="4"/>
      <c r="BD30" s="5"/>
      <c r="BE30" s="5"/>
      <c r="BF30" s="5"/>
      <c r="BG30" s="5"/>
      <c r="BH30" s="5"/>
      <c r="BI30" s="5"/>
      <c r="BJ30" s="5"/>
      <c r="BK30" s="5"/>
      <c r="BL30" s="8"/>
      <c r="BM30" s="5"/>
      <c r="BN30" s="5"/>
      <c r="BO30" s="7"/>
      <c r="BP30" s="7"/>
      <c r="BQ30" s="8"/>
      <c r="BR30" s="9"/>
    </row>
    <row r="31" spans="1:70" s="6" customFormat="1" ht="379.5" customHeight="1" x14ac:dyDescent="0.25">
      <c r="A31" s="1" t="s">
        <v>51</v>
      </c>
      <c r="B31" s="2" t="s">
        <v>67</v>
      </c>
      <c r="C31" s="3">
        <v>466.1</v>
      </c>
      <c r="D31" s="3"/>
      <c r="E31" s="4">
        <v>12</v>
      </c>
      <c r="F31" s="2" t="s">
        <v>83</v>
      </c>
      <c r="G31" s="2" t="s">
        <v>91</v>
      </c>
      <c r="H31" s="2" t="s">
        <v>101</v>
      </c>
      <c r="I31" s="2" t="s">
        <v>112</v>
      </c>
      <c r="J31" s="2" t="s">
        <v>125</v>
      </c>
      <c r="K31" s="4"/>
      <c r="L31" s="4"/>
      <c r="M31" s="4"/>
      <c r="N31" s="20"/>
      <c r="O31" s="20"/>
      <c r="P31" s="20"/>
      <c r="Q31" s="20"/>
      <c r="R31" s="20"/>
      <c r="S31" s="20"/>
      <c r="T31" s="20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24"/>
      <c r="AJ31" s="5"/>
      <c r="AK31" s="5"/>
      <c r="AL31" s="5"/>
      <c r="AM31" s="5"/>
      <c r="AN31" s="5"/>
      <c r="AO31" s="5"/>
      <c r="AP31" s="5"/>
      <c r="AQ31" s="24"/>
      <c r="AR31" s="5"/>
      <c r="AS31" s="24"/>
      <c r="AT31" s="5"/>
      <c r="AU31" s="5"/>
      <c r="AV31" s="5"/>
      <c r="AW31" s="5"/>
      <c r="AX31" s="5"/>
      <c r="AY31" s="4"/>
      <c r="AZ31" s="7"/>
      <c r="BA31" s="4"/>
      <c r="BB31" s="13"/>
      <c r="BC31" s="4"/>
      <c r="BD31" s="5"/>
      <c r="BE31" s="5"/>
      <c r="BF31" s="5"/>
      <c r="BG31" s="5"/>
      <c r="BH31" s="5"/>
      <c r="BI31" s="5"/>
      <c r="BJ31" s="5"/>
      <c r="BK31" s="5"/>
      <c r="BL31" s="8">
        <v>42453</v>
      </c>
      <c r="BM31" s="5" t="s">
        <v>161</v>
      </c>
      <c r="BN31" s="5"/>
      <c r="BO31" s="7"/>
      <c r="BP31" s="7"/>
      <c r="BQ31" s="8"/>
      <c r="BR31" s="9"/>
    </row>
    <row r="32" spans="1:70" s="6" customFormat="1" ht="342" customHeight="1" x14ac:dyDescent="0.25">
      <c r="A32" s="1" t="s">
        <v>52</v>
      </c>
      <c r="B32" s="2" t="s">
        <v>68</v>
      </c>
      <c r="C32" s="3">
        <v>466.1</v>
      </c>
      <c r="D32" s="3"/>
      <c r="E32" s="4">
        <v>12</v>
      </c>
      <c r="F32" s="2" t="s">
        <v>84</v>
      </c>
      <c r="G32" s="2" t="s">
        <v>91</v>
      </c>
      <c r="H32" s="2" t="s">
        <v>102</v>
      </c>
      <c r="I32" s="2" t="s">
        <v>113</v>
      </c>
      <c r="J32" s="2" t="s">
        <v>126</v>
      </c>
      <c r="K32" s="4"/>
      <c r="L32" s="4"/>
      <c r="M32" s="4"/>
      <c r="N32" s="7"/>
      <c r="O32" s="7"/>
      <c r="P32" s="7"/>
      <c r="Q32" s="7"/>
      <c r="R32" s="7"/>
      <c r="S32" s="7"/>
      <c r="T32" s="7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24"/>
      <c r="AJ32" s="5"/>
      <c r="AK32" s="5"/>
      <c r="AL32" s="5"/>
      <c r="AM32" s="5"/>
      <c r="AN32" s="5"/>
      <c r="AO32" s="5"/>
      <c r="AP32" s="5"/>
      <c r="AQ32" s="24"/>
      <c r="AR32" s="5"/>
      <c r="AS32" s="24"/>
      <c r="AT32" s="5"/>
      <c r="AU32" s="5"/>
      <c r="AV32" s="5"/>
      <c r="AW32" s="5"/>
      <c r="AX32" s="5"/>
      <c r="AY32" s="4"/>
      <c r="AZ32" s="7"/>
      <c r="BA32" s="4"/>
      <c r="BB32" s="13"/>
      <c r="BC32" s="4"/>
      <c r="BD32" s="5"/>
      <c r="BE32" s="5"/>
      <c r="BF32" s="5"/>
      <c r="BG32" s="4"/>
      <c r="BH32" s="7"/>
      <c r="BI32" s="7"/>
      <c r="BJ32" s="5"/>
      <c r="BK32" s="5"/>
      <c r="BL32" s="8">
        <v>42474</v>
      </c>
      <c r="BM32" s="5" t="s">
        <v>161</v>
      </c>
      <c r="BN32" s="5"/>
      <c r="BO32" s="7"/>
      <c r="BP32" s="7"/>
      <c r="BQ32" s="8"/>
      <c r="BR32" s="9"/>
    </row>
    <row r="33" spans="1:70" s="6" customFormat="1" ht="284.25" customHeight="1" x14ac:dyDescent="0.25">
      <c r="A33" s="1" t="s">
        <v>134</v>
      </c>
      <c r="B33" s="2">
        <v>41155204</v>
      </c>
      <c r="C33" s="3">
        <v>466.1</v>
      </c>
      <c r="D33" s="3"/>
      <c r="E33" s="4">
        <v>14.5</v>
      </c>
      <c r="F33" s="2" t="s">
        <v>135</v>
      </c>
      <c r="G33" s="2" t="s">
        <v>91</v>
      </c>
      <c r="H33" s="2" t="s">
        <v>136</v>
      </c>
      <c r="I33" s="2" t="s">
        <v>137</v>
      </c>
      <c r="J33" s="2" t="s">
        <v>138</v>
      </c>
      <c r="K33" s="4"/>
      <c r="L33" s="4"/>
      <c r="M33" s="4"/>
      <c r="N33" s="13">
        <f>N34</f>
        <v>45</v>
      </c>
      <c r="O33" s="13">
        <f t="shared" ref="O33:T33" si="10">O34</f>
        <v>0</v>
      </c>
      <c r="P33" s="13">
        <f t="shared" si="10"/>
        <v>3.6</v>
      </c>
      <c r="Q33" s="13">
        <f t="shared" si="10"/>
        <v>38.700000000000003</v>
      </c>
      <c r="R33" s="13"/>
      <c r="S33" s="13">
        <f t="shared" si="10"/>
        <v>2.6999999999999997</v>
      </c>
      <c r="T33" s="13">
        <f t="shared" si="10"/>
        <v>45.000000000000007</v>
      </c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24"/>
      <c r="AJ33" s="5"/>
      <c r="AK33" s="5"/>
      <c r="AL33" s="5"/>
      <c r="AM33" s="5"/>
      <c r="AN33" s="5"/>
      <c r="AO33" s="5"/>
      <c r="AP33" s="5"/>
      <c r="AQ33" s="24"/>
      <c r="AR33" s="5"/>
      <c r="AS33" s="24"/>
      <c r="AT33" s="5"/>
      <c r="AU33" s="5"/>
      <c r="AV33" s="5"/>
      <c r="AW33" s="5"/>
      <c r="AX33" s="5"/>
      <c r="AY33" s="4"/>
      <c r="AZ33" s="7"/>
      <c r="BA33" s="17">
        <v>0.04</v>
      </c>
      <c r="BB33" s="13">
        <f>T34</f>
        <v>45.000000000000007</v>
      </c>
      <c r="BC33" s="13"/>
      <c r="BD33" s="5"/>
      <c r="BE33" s="5"/>
      <c r="BF33" s="5"/>
      <c r="BG33" s="5"/>
      <c r="BH33" s="5"/>
      <c r="BI33" s="5"/>
      <c r="BJ33" s="5"/>
      <c r="BK33" s="5">
        <f>BB33</f>
        <v>45.000000000000007</v>
      </c>
      <c r="BL33" s="8">
        <v>42475</v>
      </c>
      <c r="BM33" s="5" t="s">
        <v>162</v>
      </c>
      <c r="BN33" s="5"/>
      <c r="BO33" s="7"/>
      <c r="BP33" s="7"/>
      <c r="BQ33" s="8"/>
      <c r="BR33" s="9"/>
    </row>
    <row r="34" spans="1:70" s="6" customFormat="1" ht="184.5" customHeight="1" x14ac:dyDescent="0.25">
      <c r="A34" s="1"/>
      <c r="B34" s="2"/>
      <c r="C34" s="3"/>
      <c r="D34" s="3"/>
      <c r="E34" s="4"/>
      <c r="F34" s="2"/>
      <c r="G34" s="2"/>
      <c r="H34" s="2"/>
      <c r="I34" s="2"/>
      <c r="J34" s="2"/>
      <c r="K34" s="4"/>
      <c r="L34" s="4" t="s">
        <v>16</v>
      </c>
      <c r="M34" s="4">
        <f>BA33</f>
        <v>0.04</v>
      </c>
      <c r="N34" s="13">
        <f>1125*M34</f>
        <v>45</v>
      </c>
      <c r="O34" s="13"/>
      <c r="P34" s="13">
        <f>0.08*N34</f>
        <v>3.6</v>
      </c>
      <c r="Q34" s="13">
        <f>0.86*N34</f>
        <v>38.700000000000003</v>
      </c>
      <c r="R34" s="13"/>
      <c r="S34" s="13">
        <f>0.06*N34</f>
        <v>2.6999999999999997</v>
      </c>
      <c r="T34" s="13">
        <f>P34+Q34+R34+S34</f>
        <v>45.000000000000007</v>
      </c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24"/>
      <c r="AJ34" s="5"/>
      <c r="AK34" s="5"/>
      <c r="AL34" s="5"/>
      <c r="AM34" s="5"/>
      <c r="AN34" s="5"/>
      <c r="AO34" s="5"/>
      <c r="AP34" s="5"/>
      <c r="AQ34" s="24"/>
      <c r="AR34" s="5"/>
      <c r="AS34" s="24"/>
      <c r="AT34" s="5"/>
      <c r="AU34" s="5"/>
      <c r="AV34" s="5"/>
      <c r="AW34" s="5"/>
      <c r="AX34" s="5"/>
      <c r="AY34" s="4"/>
      <c r="AZ34" s="7"/>
      <c r="BA34" s="17"/>
      <c r="BB34" s="7"/>
      <c r="BC34" s="4"/>
      <c r="BD34" s="5"/>
      <c r="BE34" s="5"/>
      <c r="BF34" s="5"/>
      <c r="BG34" s="5"/>
      <c r="BH34" s="5"/>
      <c r="BI34" s="5"/>
      <c r="BJ34" s="5"/>
      <c r="BK34" s="5"/>
      <c r="BL34" s="8"/>
      <c r="BM34" s="5"/>
      <c r="BN34" s="5"/>
      <c r="BO34" s="7"/>
      <c r="BP34" s="7"/>
      <c r="BQ34" s="8"/>
      <c r="BR34" s="9"/>
    </row>
    <row r="35" spans="1:70" s="6" customFormat="1" ht="297" customHeight="1" x14ac:dyDescent="0.25">
      <c r="A35" s="1" t="s">
        <v>133</v>
      </c>
      <c r="B35" s="2">
        <v>41155214</v>
      </c>
      <c r="C35" s="3">
        <v>466.1</v>
      </c>
      <c r="D35" s="3"/>
      <c r="E35" s="4">
        <v>14.5</v>
      </c>
      <c r="F35" s="2" t="s">
        <v>139</v>
      </c>
      <c r="G35" s="2" t="s">
        <v>91</v>
      </c>
      <c r="H35" s="2" t="s">
        <v>140</v>
      </c>
      <c r="I35" s="2" t="s">
        <v>141</v>
      </c>
      <c r="J35" s="2" t="s">
        <v>127</v>
      </c>
      <c r="K35" s="4"/>
      <c r="L35" s="4"/>
      <c r="M35" s="4"/>
      <c r="N35" s="13">
        <f>N36</f>
        <v>236.25</v>
      </c>
      <c r="O35" s="13">
        <f t="shared" ref="O35:T35" si="11">O36</f>
        <v>0</v>
      </c>
      <c r="P35" s="13">
        <f t="shared" si="11"/>
        <v>18.900000000000002</v>
      </c>
      <c r="Q35" s="13">
        <f t="shared" si="11"/>
        <v>203.17499999999998</v>
      </c>
      <c r="R35" s="13"/>
      <c r="S35" s="13">
        <f t="shared" si="11"/>
        <v>14.174999999999999</v>
      </c>
      <c r="T35" s="13">
        <f t="shared" si="11"/>
        <v>236.25</v>
      </c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24"/>
      <c r="AJ35" s="5"/>
      <c r="AK35" s="5"/>
      <c r="AL35" s="5"/>
      <c r="AM35" s="5"/>
      <c r="AN35" s="5"/>
      <c r="AO35" s="5"/>
      <c r="AP35" s="5"/>
      <c r="AQ35" s="24"/>
      <c r="AR35" s="5"/>
      <c r="AS35" s="24"/>
      <c r="AT35" s="5"/>
      <c r="AU35" s="5"/>
      <c r="AV35" s="5"/>
      <c r="AW35" s="5"/>
      <c r="AX35" s="5"/>
      <c r="AY35" s="4"/>
      <c r="AZ35" s="7"/>
      <c r="BA35" s="17">
        <v>0.21</v>
      </c>
      <c r="BB35" s="13">
        <f>T36</f>
        <v>236.25</v>
      </c>
      <c r="BC35" s="13"/>
      <c r="BD35" s="5"/>
      <c r="BE35" s="5"/>
      <c r="BF35" s="5"/>
      <c r="BG35" s="5"/>
      <c r="BH35" s="5"/>
      <c r="BI35" s="5"/>
      <c r="BJ35" s="5"/>
      <c r="BK35" s="5">
        <f>BB35</f>
        <v>236.25</v>
      </c>
      <c r="BL35" s="8">
        <v>42475</v>
      </c>
      <c r="BM35" s="5"/>
      <c r="BN35" s="5"/>
      <c r="BO35" s="7"/>
      <c r="BP35" s="7"/>
      <c r="BQ35" s="8"/>
      <c r="BR35" s="9"/>
    </row>
    <row r="36" spans="1:70" s="6" customFormat="1" ht="184.5" customHeight="1" x14ac:dyDescent="0.25">
      <c r="A36" s="1"/>
      <c r="B36" s="2"/>
      <c r="C36" s="3"/>
      <c r="D36" s="3"/>
      <c r="E36" s="4"/>
      <c r="F36" s="2"/>
      <c r="G36" s="2"/>
      <c r="H36" s="2"/>
      <c r="I36" s="2"/>
      <c r="J36" s="2"/>
      <c r="K36" s="4"/>
      <c r="L36" s="4" t="s">
        <v>16</v>
      </c>
      <c r="M36" s="4">
        <f>BA35</f>
        <v>0.21</v>
      </c>
      <c r="N36" s="13">
        <f>1125*M36</f>
        <v>236.25</v>
      </c>
      <c r="O36" s="13"/>
      <c r="P36" s="13">
        <f>0.08*N36</f>
        <v>18.900000000000002</v>
      </c>
      <c r="Q36" s="13">
        <f>0.86*N36</f>
        <v>203.17499999999998</v>
      </c>
      <c r="R36" s="13"/>
      <c r="S36" s="13">
        <f>0.06*N36</f>
        <v>14.174999999999999</v>
      </c>
      <c r="T36" s="13">
        <f>P36+Q36+R36+S36</f>
        <v>236.25</v>
      </c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24"/>
      <c r="AJ36" s="5"/>
      <c r="AK36" s="5"/>
      <c r="AL36" s="5"/>
      <c r="AM36" s="5"/>
      <c r="AN36" s="5"/>
      <c r="AO36" s="5"/>
      <c r="AP36" s="5"/>
      <c r="AQ36" s="24"/>
      <c r="AR36" s="5"/>
      <c r="AS36" s="24"/>
      <c r="AT36" s="5"/>
      <c r="AU36" s="5"/>
      <c r="AV36" s="5"/>
      <c r="AW36" s="5"/>
      <c r="AX36" s="5"/>
      <c r="AY36" s="4"/>
      <c r="AZ36" s="7"/>
      <c r="BA36" s="17"/>
      <c r="BB36" s="7"/>
      <c r="BC36" s="4"/>
      <c r="BD36" s="5"/>
      <c r="BE36" s="5"/>
      <c r="BF36" s="5"/>
      <c r="BG36" s="5"/>
      <c r="BH36" s="5"/>
      <c r="BI36" s="5"/>
      <c r="BJ36" s="5"/>
      <c r="BK36" s="5"/>
      <c r="BL36" s="8"/>
      <c r="BM36" s="5"/>
      <c r="BN36" s="5"/>
      <c r="BO36" s="7"/>
      <c r="BP36" s="7"/>
      <c r="BQ36" s="8"/>
      <c r="BR36" s="9"/>
    </row>
    <row r="37" spans="1:70" s="6" customFormat="1" ht="409.6" customHeight="1" x14ac:dyDescent="0.25">
      <c r="A37" s="1" t="s">
        <v>54</v>
      </c>
      <c r="B37" s="2" t="s">
        <v>70</v>
      </c>
      <c r="C37" s="3">
        <v>466.1</v>
      </c>
      <c r="D37" s="3"/>
      <c r="E37" s="4">
        <v>9</v>
      </c>
      <c r="F37" s="2" t="s">
        <v>86</v>
      </c>
      <c r="G37" s="2" t="s">
        <v>91</v>
      </c>
      <c r="H37" s="2" t="s">
        <v>104</v>
      </c>
      <c r="I37" s="38" t="s">
        <v>172</v>
      </c>
      <c r="J37" s="2" t="s">
        <v>128</v>
      </c>
      <c r="K37" s="4" t="s">
        <v>142</v>
      </c>
      <c r="L37" s="4"/>
      <c r="M37" s="4"/>
      <c r="N37" s="7">
        <f>N38</f>
        <v>213.75</v>
      </c>
      <c r="O37" s="4"/>
      <c r="P37" s="7">
        <f t="shared" ref="P37:T37" si="12">P38</f>
        <v>17.100000000000001</v>
      </c>
      <c r="Q37" s="7">
        <f t="shared" si="12"/>
        <v>183.82499999999999</v>
      </c>
      <c r="R37" s="7">
        <f t="shared" si="12"/>
        <v>0</v>
      </c>
      <c r="S37" s="7">
        <f t="shared" si="12"/>
        <v>12.824999999999999</v>
      </c>
      <c r="T37" s="7">
        <f t="shared" si="12"/>
        <v>213.74999999999997</v>
      </c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17">
        <v>0.19</v>
      </c>
      <c r="BB37" s="7">
        <f>T38</f>
        <v>213.74999999999997</v>
      </c>
      <c r="BC37" s="7"/>
      <c r="BD37" s="5"/>
      <c r="BE37" s="5"/>
      <c r="BF37" s="5"/>
      <c r="BG37" s="5"/>
      <c r="BH37" s="5"/>
      <c r="BI37" s="5"/>
      <c r="BJ37" s="5"/>
      <c r="BK37" s="5">
        <f>BB37</f>
        <v>213.74999999999997</v>
      </c>
      <c r="BL37" s="8">
        <v>42462</v>
      </c>
      <c r="BM37" s="5" t="s">
        <v>143</v>
      </c>
      <c r="BN37" s="5"/>
      <c r="BO37" s="7"/>
      <c r="BP37" s="7"/>
      <c r="BQ37" s="8"/>
      <c r="BR37" s="9"/>
    </row>
    <row r="38" spans="1:70" s="6" customFormat="1" ht="186.75" customHeight="1" x14ac:dyDescent="0.25">
      <c r="A38" s="1"/>
      <c r="B38" s="2"/>
      <c r="C38" s="3"/>
      <c r="D38" s="3"/>
      <c r="E38" s="4"/>
      <c r="F38" s="2"/>
      <c r="G38" s="2"/>
      <c r="H38" s="2"/>
      <c r="I38" s="2"/>
      <c r="J38" s="2"/>
      <c r="K38" s="4"/>
      <c r="L38" s="4" t="s">
        <v>16</v>
      </c>
      <c r="M38" s="17">
        <v>0.19</v>
      </c>
      <c r="N38" s="12">
        <f>1125*M38</f>
        <v>213.75</v>
      </c>
      <c r="O38" s="2"/>
      <c r="P38" s="12">
        <f>0.08*N38</f>
        <v>17.100000000000001</v>
      </c>
      <c r="Q38" s="12">
        <f>0.86*N38</f>
        <v>183.82499999999999</v>
      </c>
      <c r="R38" s="12"/>
      <c r="S38" s="12">
        <f>0.06*N38</f>
        <v>12.824999999999999</v>
      </c>
      <c r="T38" s="12">
        <f t="shared" ref="T38" si="13">P38+Q38+R38+S38</f>
        <v>213.74999999999997</v>
      </c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24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8"/>
      <c r="BM38" s="5"/>
      <c r="BN38" s="5"/>
      <c r="BO38" s="7"/>
      <c r="BP38" s="7"/>
      <c r="BQ38" s="8"/>
      <c r="BR38" s="9"/>
    </row>
    <row r="39" spans="1:70" s="6" customFormat="1" ht="261.75" customHeight="1" x14ac:dyDescent="0.25">
      <c r="A39" s="1" t="s">
        <v>55</v>
      </c>
      <c r="B39" s="2" t="s">
        <v>71</v>
      </c>
      <c r="C39" s="3">
        <v>466.1</v>
      </c>
      <c r="D39" s="3"/>
      <c r="E39" s="4">
        <v>4</v>
      </c>
      <c r="F39" s="2" t="s">
        <v>87</v>
      </c>
      <c r="G39" s="2" t="s">
        <v>91</v>
      </c>
      <c r="H39" s="2" t="s">
        <v>105</v>
      </c>
      <c r="I39" s="2" t="s">
        <v>115</v>
      </c>
      <c r="J39" s="2" t="s">
        <v>129</v>
      </c>
      <c r="K39" s="4" t="s">
        <v>159</v>
      </c>
      <c r="L39" s="4"/>
      <c r="M39" s="4"/>
      <c r="N39" s="4">
        <f>N40</f>
        <v>146.25</v>
      </c>
      <c r="O39" s="4">
        <f t="shared" ref="O39:T39" si="14">O40</f>
        <v>0</v>
      </c>
      <c r="P39" s="4">
        <f t="shared" si="14"/>
        <v>11.700000000000001</v>
      </c>
      <c r="Q39" s="4">
        <f t="shared" si="14"/>
        <v>125.77499999999999</v>
      </c>
      <c r="R39" s="4">
        <f t="shared" si="14"/>
        <v>0</v>
      </c>
      <c r="S39" s="4">
        <f t="shared" si="14"/>
        <v>8.7750000000000004</v>
      </c>
      <c r="T39" s="4">
        <f t="shared" si="14"/>
        <v>146.25</v>
      </c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17">
        <v>0.13</v>
      </c>
      <c r="BB39" s="7">
        <f>T40</f>
        <v>146.25</v>
      </c>
      <c r="BC39" s="7"/>
      <c r="BD39" s="5"/>
      <c r="BE39" s="5"/>
      <c r="BF39" s="5"/>
      <c r="BG39" s="5"/>
      <c r="BH39" s="5"/>
      <c r="BI39" s="4"/>
      <c r="BJ39" s="7"/>
      <c r="BK39" s="7">
        <f>BB39</f>
        <v>146.25</v>
      </c>
      <c r="BL39" s="8">
        <v>42466</v>
      </c>
      <c r="BM39" s="5"/>
      <c r="BN39" s="5"/>
      <c r="BO39" s="7"/>
      <c r="BP39" s="7"/>
      <c r="BQ39" s="8"/>
      <c r="BR39" s="9"/>
    </row>
    <row r="40" spans="1:70" s="6" customFormat="1" ht="222" customHeight="1" x14ac:dyDescent="0.25">
      <c r="A40" s="1"/>
      <c r="B40" s="2"/>
      <c r="C40" s="3"/>
      <c r="D40" s="3"/>
      <c r="E40" s="4"/>
      <c r="F40" s="2"/>
      <c r="G40" s="2"/>
      <c r="H40" s="2"/>
      <c r="I40" s="2"/>
      <c r="J40" s="2"/>
      <c r="K40" s="4"/>
      <c r="L40" s="4" t="str">
        <f>BA2</f>
        <v>Строительство ВЛИ-0,4 кВ, км</v>
      </c>
      <c r="M40" s="4">
        <f>BA39</f>
        <v>0.13</v>
      </c>
      <c r="N40" s="4">
        <f>1125*M40</f>
        <v>146.25</v>
      </c>
      <c r="O40" s="4"/>
      <c r="P40" s="4">
        <f>0.08*N40</f>
        <v>11.700000000000001</v>
      </c>
      <c r="Q40" s="4">
        <f>0.86*N40</f>
        <v>125.77499999999999</v>
      </c>
      <c r="R40" s="4"/>
      <c r="S40" s="4">
        <f>0.06*N40</f>
        <v>8.7750000000000004</v>
      </c>
      <c r="T40" s="4">
        <f t="shared" ref="T40" si="15">P40+Q40+R40+S40</f>
        <v>146.25</v>
      </c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17"/>
      <c r="BB40" s="7"/>
      <c r="BC40" s="7"/>
      <c r="BD40" s="5"/>
      <c r="BE40" s="5"/>
      <c r="BF40" s="5"/>
      <c r="BG40" s="5"/>
      <c r="BH40" s="5"/>
      <c r="BI40" s="4"/>
      <c r="BJ40" s="7"/>
      <c r="BK40" s="7"/>
      <c r="BL40" s="8"/>
      <c r="BM40" s="5"/>
      <c r="BN40" s="5"/>
      <c r="BO40" s="7"/>
      <c r="BP40" s="7"/>
      <c r="BQ40" s="8"/>
      <c r="BR40" s="9"/>
    </row>
    <row r="41" spans="1:70" s="6" customFormat="1" ht="267" customHeight="1" x14ac:dyDescent="0.25">
      <c r="A41" s="1" t="s">
        <v>56</v>
      </c>
      <c r="B41" s="2" t="s">
        <v>72</v>
      </c>
      <c r="C41" s="3">
        <v>466.1</v>
      </c>
      <c r="D41" s="3"/>
      <c r="E41" s="4">
        <v>14.5</v>
      </c>
      <c r="F41" s="2" t="s">
        <v>88</v>
      </c>
      <c r="G41" s="2" t="s">
        <v>91</v>
      </c>
      <c r="H41" s="2" t="s">
        <v>106</v>
      </c>
      <c r="I41" s="2" t="s">
        <v>116</v>
      </c>
      <c r="J41" s="2" t="s">
        <v>130</v>
      </c>
      <c r="K41" s="4" t="s">
        <v>160</v>
      </c>
      <c r="L41" s="4"/>
      <c r="M41" s="4"/>
      <c r="N41" s="4">
        <f>N42+N43</f>
        <v>143.19999999999999</v>
      </c>
      <c r="O41" s="4">
        <f t="shared" ref="O41:T41" si="16">O42+O43</f>
        <v>0</v>
      </c>
      <c r="P41" s="4">
        <f t="shared" si="16"/>
        <v>11.06</v>
      </c>
      <c r="Q41" s="4">
        <f t="shared" si="16"/>
        <v>117.25999999999999</v>
      </c>
      <c r="R41" s="4">
        <f t="shared" si="16"/>
        <v>6.7</v>
      </c>
      <c r="S41" s="4">
        <f t="shared" si="16"/>
        <v>8.18</v>
      </c>
      <c r="T41" s="4">
        <f t="shared" si="16"/>
        <v>143.19999999999999</v>
      </c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 t="s">
        <v>148</v>
      </c>
      <c r="AZ41" s="5">
        <f>T42</f>
        <v>8.2000000000000011</v>
      </c>
      <c r="BA41" s="24">
        <v>0.12</v>
      </c>
      <c r="BB41" s="5">
        <f>T43</f>
        <v>135</v>
      </c>
      <c r="BC41" s="5"/>
      <c r="BD41" s="5"/>
      <c r="BE41" s="5"/>
      <c r="BF41" s="5"/>
      <c r="BG41" s="5"/>
      <c r="BH41" s="5"/>
      <c r="BI41" s="5"/>
      <c r="BJ41" s="5"/>
      <c r="BK41" s="5">
        <f>AZ41+BB41</f>
        <v>143.19999999999999</v>
      </c>
      <c r="BL41" s="8">
        <v>42466</v>
      </c>
      <c r="BM41" s="5"/>
      <c r="BN41" s="5"/>
      <c r="BO41" s="7"/>
      <c r="BP41" s="7"/>
      <c r="BQ41" s="8"/>
      <c r="BR41" s="9"/>
    </row>
    <row r="42" spans="1:70" s="6" customFormat="1" ht="237" customHeight="1" x14ac:dyDescent="0.25">
      <c r="A42" s="1"/>
      <c r="B42" s="2"/>
      <c r="C42" s="3"/>
      <c r="D42" s="3"/>
      <c r="E42" s="4"/>
      <c r="F42" s="2"/>
      <c r="G42" s="2"/>
      <c r="H42" s="2"/>
      <c r="I42" s="2"/>
      <c r="J42" s="2"/>
      <c r="K42" s="4"/>
      <c r="L42" s="4" t="s">
        <v>15</v>
      </c>
      <c r="M42" s="5" t="str">
        <f>AY41</f>
        <v>Монтаж автоматического выключателя 0,4 кВ (63 А)</v>
      </c>
      <c r="N42" s="4">
        <v>8.1999999999999993</v>
      </c>
      <c r="O42" s="4"/>
      <c r="P42" s="7">
        <v>0.26</v>
      </c>
      <c r="Q42" s="7">
        <v>1.1599999999999999</v>
      </c>
      <c r="R42" s="7">
        <v>6.7</v>
      </c>
      <c r="S42" s="7">
        <v>0.08</v>
      </c>
      <c r="T42" s="7">
        <f>P42+Q42+R42+S42</f>
        <v>8.2000000000000011</v>
      </c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24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8"/>
      <c r="BM42" s="5"/>
      <c r="BN42" s="5"/>
      <c r="BO42" s="7"/>
      <c r="BP42" s="7"/>
      <c r="BQ42" s="8"/>
      <c r="BR42" s="9"/>
    </row>
    <row r="43" spans="1:70" s="6" customFormat="1" ht="179.25" customHeight="1" x14ac:dyDescent="0.25">
      <c r="A43" s="1"/>
      <c r="B43" s="2"/>
      <c r="C43" s="3"/>
      <c r="D43" s="3"/>
      <c r="E43" s="4"/>
      <c r="F43" s="2"/>
      <c r="G43" s="2"/>
      <c r="H43" s="2"/>
      <c r="I43" s="2"/>
      <c r="J43" s="2"/>
      <c r="K43" s="4"/>
      <c r="L43" s="4" t="s">
        <v>16</v>
      </c>
      <c r="M43" s="5">
        <f>BA41</f>
        <v>0.12</v>
      </c>
      <c r="N43" s="4">
        <f>1125*M43</f>
        <v>135</v>
      </c>
      <c r="O43" s="4"/>
      <c r="P43" s="7">
        <f>0.08*N43</f>
        <v>10.8</v>
      </c>
      <c r="Q43" s="7">
        <f>0.86*N43</f>
        <v>116.1</v>
      </c>
      <c r="R43" s="7"/>
      <c r="S43" s="7">
        <f>0.06*N43</f>
        <v>8.1</v>
      </c>
      <c r="T43" s="7">
        <f t="shared" ref="T43" si="17">P43+Q43+R43+S43</f>
        <v>135</v>
      </c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24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8"/>
      <c r="BM43" s="5"/>
      <c r="BN43" s="5"/>
      <c r="BO43" s="7"/>
      <c r="BP43" s="7"/>
      <c r="BQ43" s="8"/>
      <c r="BR43" s="9"/>
    </row>
    <row r="44" spans="1:70" s="6" customFormat="1" ht="287.25" customHeight="1" x14ac:dyDescent="0.25">
      <c r="A44" s="1" t="s">
        <v>57</v>
      </c>
      <c r="B44" s="2" t="s">
        <v>73</v>
      </c>
      <c r="C44" s="3">
        <v>466.1</v>
      </c>
      <c r="D44" s="3"/>
      <c r="E44" s="4">
        <v>14.5</v>
      </c>
      <c r="F44" s="2" t="s">
        <v>89</v>
      </c>
      <c r="G44" s="2" t="s">
        <v>91</v>
      </c>
      <c r="H44" s="2" t="s">
        <v>107</v>
      </c>
      <c r="I44" s="2" t="s">
        <v>117</v>
      </c>
      <c r="J44" s="2" t="s">
        <v>131</v>
      </c>
      <c r="K44" s="4" t="s">
        <v>144</v>
      </c>
      <c r="L44" s="4"/>
      <c r="M44" s="4"/>
      <c r="N44" s="7">
        <f>N45</f>
        <v>388.12499999999994</v>
      </c>
      <c r="O44" s="4"/>
      <c r="P44" s="7">
        <f t="shared" ref="P44:T44" si="18">P45</f>
        <v>31.049999999999997</v>
      </c>
      <c r="Q44" s="7">
        <f t="shared" si="18"/>
        <v>333.78749999999997</v>
      </c>
      <c r="R44" s="7">
        <f t="shared" si="18"/>
        <v>0</v>
      </c>
      <c r="S44" s="7">
        <f t="shared" si="18"/>
        <v>23.287499999999994</v>
      </c>
      <c r="T44" s="7">
        <f t="shared" si="18"/>
        <v>388.125</v>
      </c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17">
        <v>0.34499999999999997</v>
      </c>
      <c r="BB44" s="7">
        <f>T45</f>
        <v>388.125</v>
      </c>
      <c r="BC44" s="7"/>
      <c r="BD44" s="5"/>
      <c r="BE44" s="5"/>
      <c r="BF44" s="5"/>
      <c r="BG44" s="5"/>
      <c r="BH44" s="5"/>
      <c r="BI44" s="5"/>
      <c r="BJ44" s="5"/>
      <c r="BK44" s="5">
        <f>BB44</f>
        <v>388.125</v>
      </c>
      <c r="BL44" s="8">
        <v>42467</v>
      </c>
      <c r="BM44" s="5" t="s">
        <v>145</v>
      </c>
      <c r="BN44" s="5"/>
      <c r="BO44" s="7"/>
      <c r="BP44" s="7"/>
      <c r="BQ44" s="8"/>
      <c r="BR44" s="9"/>
    </row>
    <row r="45" spans="1:70" s="6" customFormat="1" ht="182.25" customHeight="1" x14ac:dyDescent="0.25">
      <c r="A45" s="1"/>
      <c r="B45" s="2"/>
      <c r="C45" s="3"/>
      <c r="D45" s="3"/>
      <c r="E45" s="4"/>
      <c r="F45" s="2"/>
      <c r="G45" s="2"/>
      <c r="H45" s="2"/>
      <c r="I45" s="2"/>
      <c r="J45" s="2"/>
      <c r="K45" s="4"/>
      <c r="L45" s="4" t="s">
        <v>16</v>
      </c>
      <c r="M45" s="17">
        <v>0.34499999999999997</v>
      </c>
      <c r="N45" s="12">
        <f>1125*M45</f>
        <v>388.12499999999994</v>
      </c>
      <c r="O45" s="2"/>
      <c r="P45" s="12">
        <f>0.08*N45</f>
        <v>31.049999999999997</v>
      </c>
      <c r="Q45" s="12">
        <f>0.86*N45</f>
        <v>333.78749999999997</v>
      </c>
      <c r="R45" s="12"/>
      <c r="S45" s="12">
        <f>0.06*N45</f>
        <v>23.287499999999994</v>
      </c>
      <c r="T45" s="12">
        <f t="shared" ref="T45" si="19">P45+Q45+R45+S45</f>
        <v>388.125</v>
      </c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24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8"/>
      <c r="BM45" s="5"/>
      <c r="BN45" s="5"/>
      <c r="BO45" s="7"/>
      <c r="BP45" s="7"/>
      <c r="BQ45" s="8"/>
      <c r="BR45" s="9"/>
    </row>
    <row r="46" spans="1:70" s="6" customFormat="1" ht="409.6" customHeight="1" x14ac:dyDescent="0.25">
      <c r="A46" s="1" t="s">
        <v>58</v>
      </c>
      <c r="B46" s="2" t="s">
        <v>74</v>
      </c>
      <c r="C46" s="3">
        <v>466.1</v>
      </c>
      <c r="D46" s="3"/>
      <c r="E46" s="4">
        <v>10</v>
      </c>
      <c r="F46" s="2" t="s">
        <v>90</v>
      </c>
      <c r="G46" s="2" t="s">
        <v>92</v>
      </c>
      <c r="H46" s="2" t="s">
        <v>108</v>
      </c>
      <c r="I46" s="40" t="s">
        <v>173</v>
      </c>
      <c r="J46" s="2" t="s">
        <v>132</v>
      </c>
      <c r="K46" s="4" t="s">
        <v>146</v>
      </c>
      <c r="L46" s="4"/>
      <c r="M46" s="4"/>
      <c r="N46" s="7">
        <f>N47+N48+N49+N50+N51</f>
        <v>423.63168000000002</v>
      </c>
      <c r="O46" s="4"/>
      <c r="P46" s="7">
        <f t="shared" ref="P46:T46" si="20">P47+P48+P49+P50+P51</f>
        <v>13.2524</v>
      </c>
      <c r="Q46" s="7">
        <f t="shared" si="20"/>
        <v>87.686099999999996</v>
      </c>
      <c r="R46" s="7">
        <f t="shared" si="20"/>
        <v>315.75792000000001</v>
      </c>
      <c r="S46" s="7">
        <f t="shared" si="20"/>
        <v>6.9314999999999998</v>
      </c>
      <c r="T46" s="7">
        <f t="shared" si="20"/>
        <v>423.62792000000002</v>
      </c>
      <c r="U46" s="5"/>
      <c r="V46" s="5"/>
      <c r="W46" s="5"/>
      <c r="X46" s="5"/>
      <c r="Y46" s="5"/>
      <c r="Z46" s="5"/>
      <c r="AA46" s="5"/>
      <c r="AB46" s="5"/>
      <c r="AC46" s="5"/>
      <c r="AD46" s="5"/>
      <c r="AE46" s="4">
        <v>0.01</v>
      </c>
      <c r="AF46" s="7">
        <f>T47</f>
        <v>14.530000000000001</v>
      </c>
      <c r="AG46" s="7"/>
      <c r="AH46" s="7"/>
      <c r="AI46" s="17">
        <v>1</v>
      </c>
      <c r="AJ46" s="7">
        <f>T48</f>
        <v>60.476240000000004</v>
      </c>
      <c r="AK46" s="7"/>
      <c r="AL46" s="5"/>
      <c r="AM46" s="5"/>
      <c r="AN46" s="5"/>
      <c r="AO46" s="5"/>
      <c r="AP46" s="5"/>
      <c r="AQ46" s="17" t="s">
        <v>147</v>
      </c>
      <c r="AR46" s="7">
        <f>T49</f>
        <v>324.87168000000003</v>
      </c>
      <c r="AS46" s="17">
        <v>1</v>
      </c>
      <c r="AT46" s="7">
        <f>T50</f>
        <v>12.499999999999998</v>
      </c>
      <c r="AU46" s="5"/>
      <c r="AV46" s="5"/>
      <c r="AW46" s="5"/>
      <c r="AX46" s="5"/>
      <c r="AY46" s="4"/>
      <c r="AZ46" s="7"/>
      <c r="BA46" s="17">
        <v>0.01</v>
      </c>
      <c r="BB46" s="7">
        <f>T51</f>
        <v>11.250000000000002</v>
      </c>
      <c r="BC46" s="7"/>
      <c r="BD46" s="5"/>
      <c r="BE46" s="5"/>
      <c r="BF46" s="5"/>
      <c r="BG46" s="5"/>
      <c r="BH46" s="5"/>
      <c r="BI46" s="5"/>
      <c r="BJ46" s="5"/>
      <c r="BK46" s="5">
        <f>AF46+AJ46+AR46+AT46+BB46</f>
        <v>423.62792000000002</v>
      </c>
      <c r="BL46" s="8">
        <v>42459</v>
      </c>
      <c r="BM46" s="5"/>
      <c r="BN46" s="5"/>
      <c r="BO46" s="7"/>
      <c r="BP46" s="7"/>
      <c r="BQ46" s="8"/>
      <c r="BR46" s="9"/>
    </row>
    <row r="47" spans="1:70" s="6" customFormat="1" ht="141.75" customHeight="1" x14ac:dyDescent="0.25">
      <c r="A47" s="1"/>
      <c r="B47" s="2"/>
      <c r="C47" s="3"/>
      <c r="D47" s="3"/>
      <c r="E47" s="4"/>
      <c r="F47" s="2"/>
      <c r="G47" s="2"/>
      <c r="H47" s="2"/>
      <c r="I47" s="2"/>
      <c r="J47" s="2"/>
      <c r="K47" s="4"/>
      <c r="L47" s="4" t="s">
        <v>7</v>
      </c>
      <c r="M47" s="4">
        <v>0.01</v>
      </c>
      <c r="N47" s="12">
        <f>1453*M47</f>
        <v>14.530000000000001</v>
      </c>
      <c r="O47" s="2"/>
      <c r="P47" s="12">
        <f>0.08*N47</f>
        <v>1.1624000000000001</v>
      </c>
      <c r="Q47" s="12">
        <f>0.87*N47</f>
        <v>12.641100000000002</v>
      </c>
      <c r="R47" s="12"/>
      <c r="S47" s="12">
        <f>0.05*N47</f>
        <v>0.72650000000000015</v>
      </c>
      <c r="T47" s="12">
        <f>P47+Q47+R47+S47</f>
        <v>14.530000000000001</v>
      </c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4"/>
      <c r="AH47" s="7"/>
      <c r="AI47" s="7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4"/>
      <c r="AZ47" s="7"/>
      <c r="BA47" s="17"/>
      <c r="BB47" s="7"/>
      <c r="BC47" s="7"/>
      <c r="BD47" s="5"/>
      <c r="BE47" s="5"/>
      <c r="BF47" s="5"/>
      <c r="BG47" s="5"/>
      <c r="BH47" s="5"/>
      <c r="BI47" s="5"/>
      <c r="BJ47" s="5"/>
      <c r="BK47" s="5"/>
      <c r="BL47" s="8"/>
      <c r="BM47" s="5"/>
      <c r="BN47" s="5"/>
      <c r="BO47" s="7"/>
      <c r="BP47" s="7"/>
      <c r="BQ47" s="8"/>
      <c r="BR47" s="9"/>
    </row>
    <row r="48" spans="1:70" s="6" customFormat="1" ht="141.75" customHeight="1" x14ac:dyDescent="0.25">
      <c r="A48" s="1"/>
      <c r="B48" s="2"/>
      <c r="C48" s="3"/>
      <c r="D48" s="3"/>
      <c r="E48" s="4"/>
      <c r="F48" s="2"/>
      <c r="G48" s="2"/>
      <c r="H48" s="2"/>
      <c r="I48" s="2"/>
      <c r="J48" s="2"/>
      <c r="K48" s="4"/>
      <c r="L48" s="4" t="s">
        <v>9</v>
      </c>
      <c r="M48" s="17">
        <v>1</v>
      </c>
      <c r="N48" s="12">
        <v>60.48</v>
      </c>
      <c r="O48" s="2"/>
      <c r="P48" s="12">
        <v>3.91</v>
      </c>
      <c r="Q48" s="12">
        <v>12.09</v>
      </c>
      <c r="R48" s="12">
        <f>40.92*1.072</f>
        <v>43.866240000000005</v>
      </c>
      <c r="S48" s="12">
        <v>0.61</v>
      </c>
      <c r="T48" s="12">
        <f t="shared" ref="T48" si="21">P48+Q48+R48+S48</f>
        <v>60.476240000000004</v>
      </c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4"/>
      <c r="AH48" s="7"/>
      <c r="AI48" s="7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4"/>
      <c r="AZ48" s="7"/>
      <c r="BA48" s="17"/>
      <c r="BB48" s="7"/>
      <c r="BC48" s="7"/>
      <c r="BD48" s="5"/>
      <c r="BE48" s="5"/>
      <c r="BF48" s="5"/>
      <c r="BG48" s="5"/>
      <c r="BH48" s="5"/>
      <c r="BI48" s="5"/>
      <c r="BJ48" s="5"/>
      <c r="BK48" s="5"/>
      <c r="BL48" s="8"/>
      <c r="BM48" s="5"/>
      <c r="BN48" s="5"/>
      <c r="BO48" s="7"/>
      <c r="BP48" s="7"/>
      <c r="BQ48" s="8"/>
      <c r="BR48" s="9"/>
    </row>
    <row r="49" spans="1:70" s="6" customFormat="1" ht="141.75" customHeight="1" x14ac:dyDescent="0.25">
      <c r="A49" s="1"/>
      <c r="B49" s="2"/>
      <c r="C49" s="3"/>
      <c r="D49" s="3"/>
      <c r="E49" s="4"/>
      <c r="F49" s="2"/>
      <c r="G49" s="2"/>
      <c r="H49" s="2"/>
      <c r="I49" s="2"/>
      <c r="J49" s="2"/>
      <c r="K49" s="4"/>
      <c r="L49" s="4" t="s">
        <v>12</v>
      </c>
      <c r="M49" s="17" t="s">
        <v>147</v>
      </c>
      <c r="N49" s="7">
        <f>T49</f>
        <v>324.87168000000003</v>
      </c>
      <c r="O49" s="7"/>
      <c r="P49" s="7">
        <v>6.53</v>
      </c>
      <c r="Q49" s="7">
        <v>51.75</v>
      </c>
      <c r="R49" s="7">
        <f>244.19*1.072</f>
        <v>261.77168</v>
      </c>
      <c r="S49" s="7">
        <v>4.82</v>
      </c>
      <c r="T49" s="12">
        <f t="shared" ref="T49" si="22">SUM(P49:S49)</f>
        <v>324.87168000000003</v>
      </c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4"/>
      <c r="AH49" s="7"/>
      <c r="AI49" s="7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4"/>
      <c r="AZ49" s="7"/>
      <c r="BA49" s="17"/>
      <c r="BB49" s="7"/>
      <c r="BC49" s="7"/>
      <c r="BD49" s="5"/>
      <c r="BE49" s="5"/>
      <c r="BF49" s="5"/>
      <c r="BG49" s="5"/>
      <c r="BH49" s="5"/>
      <c r="BI49" s="5"/>
      <c r="BJ49" s="5"/>
      <c r="BK49" s="5"/>
      <c r="BL49" s="8"/>
      <c r="BM49" s="5"/>
      <c r="BN49" s="5"/>
      <c r="BO49" s="7"/>
      <c r="BP49" s="7"/>
      <c r="BQ49" s="8"/>
      <c r="BR49" s="9"/>
    </row>
    <row r="50" spans="1:70" s="6" customFormat="1" ht="141.75" customHeight="1" x14ac:dyDescent="0.25">
      <c r="A50" s="1"/>
      <c r="B50" s="2"/>
      <c r="C50" s="3"/>
      <c r="D50" s="3"/>
      <c r="E50" s="4"/>
      <c r="F50" s="2"/>
      <c r="G50" s="2"/>
      <c r="H50" s="2"/>
      <c r="I50" s="2"/>
      <c r="J50" s="2"/>
      <c r="K50" s="4"/>
      <c r="L50" s="4" t="s">
        <v>27</v>
      </c>
      <c r="M50" s="17">
        <v>1</v>
      </c>
      <c r="N50" s="12">
        <v>12.5</v>
      </c>
      <c r="O50" s="2"/>
      <c r="P50" s="12">
        <v>0.75</v>
      </c>
      <c r="Q50" s="12">
        <v>1.53</v>
      </c>
      <c r="R50" s="12">
        <v>10.119999999999999</v>
      </c>
      <c r="S50" s="12">
        <v>0.1</v>
      </c>
      <c r="T50" s="12">
        <f t="shared" ref="T50:T51" si="23">P50+Q50+R50+S50</f>
        <v>12.499999999999998</v>
      </c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4"/>
      <c r="AH50" s="7"/>
      <c r="AI50" s="7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4"/>
      <c r="AZ50" s="7"/>
      <c r="BA50" s="17"/>
      <c r="BB50" s="7"/>
      <c r="BC50" s="7"/>
      <c r="BD50" s="5"/>
      <c r="BE50" s="5"/>
      <c r="BF50" s="5"/>
      <c r="BG50" s="5"/>
      <c r="BH50" s="5"/>
      <c r="BI50" s="5"/>
      <c r="BJ50" s="5"/>
      <c r="BK50" s="5"/>
      <c r="BL50" s="8"/>
      <c r="BM50" s="5"/>
      <c r="BN50" s="5"/>
      <c r="BO50" s="7"/>
      <c r="BP50" s="7"/>
      <c r="BQ50" s="8"/>
      <c r="BR50" s="9"/>
    </row>
    <row r="51" spans="1:70" s="6" customFormat="1" ht="141.75" customHeight="1" x14ac:dyDescent="0.25">
      <c r="A51" s="1"/>
      <c r="B51" s="2"/>
      <c r="C51" s="3"/>
      <c r="D51" s="3"/>
      <c r="E51" s="4"/>
      <c r="F51" s="2"/>
      <c r="G51" s="2"/>
      <c r="H51" s="2"/>
      <c r="I51" s="2"/>
      <c r="J51" s="2"/>
      <c r="K51" s="4"/>
      <c r="L51" s="4" t="s">
        <v>16</v>
      </c>
      <c r="M51" s="17">
        <v>0.01</v>
      </c>
      <c r="N51" s="12">
        <f>1125*M51</f>
        <v>11.25</v>
      </c>
      <c r="O51" s="2"/>
      <c r="P51" s="12">
        <f>0.08*N51</f>
        <v>0.9</v>
      </c>
      <c r="Q51" s="12">
        <f>0.86*N51</f>
        <v>9.6750000000000007</v>
      </c>
      <c r="R51" s="12"/>
      <c r="S51" s="12">
        <f>0.06*N51</f>
        <v>0.67499999999999993</v>
      </c>
      <c r="T51" s="12">
        <f t="shared" si="23"/>
        <v>11.250000000000002</v>
      </c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4"/>
      <c r="AH51" s="7"/>
      <c r="AI51" s="7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4"/>
      <c r="AZ51" s="7"/>
      <c r="BA51" s="17"/>
      <c r="BB51" s="7"/>
      <c r="BC51" s="7"/>
      <c r="BD51" s="5"/>
      <c r="BE51" s="5"/>
      <c r="BF51" s="5"/>
      <c r="BG51" s="5"/>
      <c r="BH51" s="5"/>
      <c r="BI51" s="5"/>
      <c r="BJ51" s="5"/>
      <c r="BK51" s="5"/>
      <c r="BL51" s="8"/>
      <c r="BM51" s="5"/>
      <c r="BN51" s="5"/>
      <c r="BO51" s="7"/>
      <c r="BP51" s="7"/>
      <c r="BQ51" s="8"/>
      <c r="BR51" s="9"/>
    </row>
    <row r="52" spans="1:70" s="54" customFormat="1" ht="409.6" customHeight="1" x14ac:dyDescent="0.25">
      <c r="A52" s="44"/>
      <c r="B52" s="45"/>
      <c r="C52" s="46"/>
      <c r="D52" s="46"/>
      <c r="E52" s="47"/>
      <c r="F52" s="45"/>
      <c r="G52" s="45"/>
      <c r="H52" s="45"/>
      <c r="I52" s="45"/>
      <c r="J52" s="45" t="s">
        <v>41</v>
      </c>
      <c r="K52" s="47"/>
      <c r="L52" s="47"/>
      <c r="M52" s="47"/>
      <c r="N52" s="55">
        <f>N3+N5+N7+N13+N15+N23+N29+N33+N35+N37+N41+N44+N46+N39</f>
        <v>8372.3307758400006</v>
      </c>
      <c r="O52" s="55">
        <f t="shared" ref="O52:BK52" si="24">O3+O5+O7+O13+O15+O23+O29+O33+O35+O37+O41+O44+O46+O39</f>
        <v>0</v>
      </c>
      <c r="P52" s="55">
        <f t="shared" si="24"/>
        <v>562.84360000000004</v>
      </c>
      <c r="Q52" s="55">
        <f t="shared" si="24"/>
        <v>5785.852899999999</v>
      </c>
      <c r="R52" s="55">
        <f t="shared" si="24"/>
        <v>1651.0784958400002</v>
      </c>
      <c r="S52" s="55">
        <f t="shared" si="24"/>
        <v>372.54849999999999</v>
      </c>
      <c r="T52" s="55">
        <f t="shared" si="24"/>
        <v>8372.3234958400008</v>
      </c>
      <c r="U52" s="55">
        <f t="shared" si="24"/>
        <v>0</v>
      </c>
      <c r="V52" s="55">
        <f t="shared" si="24"/>
        <v>0</v>
      </c>
      <c r="W52" s="55">
        <f t="shared" si="24"/>
        <v>0</v>
      </c>
      <c r="X52" s="55">
        <f t="shared" si="24"/>
        <v>0</v>
      </c>
      <c r="Y52" s="55">
        <f t="shared" si="24"/>
        <v>0</v>
      </c>
      <c r="Z52" s="55">
        <f t="shared" si="24"/>
        <v>0</v>
      </c>
      <c r="AA52" s="55">
        <f t="shared" si="24"/>
        <v>0</v>
      </c>
      <c r="AB52" s="55">
        <f t="shared" si="24"/>
        <v>0</v>
      </c>
      <c r="AC52" s="55"/>
      <c r="AD52" s="55">
        <f t="shared" si="24"/>
        <v>0</v>
      </c>
      <c r="AE52" s="56">
        <v>2.14</v>
      </c>
      <c r="AF52" s="55">
        <f t="shared" si="24"/>
        <v>3109.4200000000005</v>
      </c>
      <c r="AG52" s="55"/>
      <c r="AH52" s="55">
        <f t="shared" si="24"/>
        <v>0</v>
      </c>
      <c r="AI52" s="55">
        <v>4</v>
      </c>
      <c r="AJ52" s="55">
        <f t="shared" si="24"/>
        <v>241.90496000000002</v>
      </c>
      <c r="AK52" s="55"/>
      <c r="AL52" s="55">
        <f t="shared" si="24"/>
        <v>0</v>
      </c>
      <c r="AM52" s="55">
        <f t="shared" si="24"/>
        <v>0</v>
      </c>
      <c r="AN52" s="55">
        <f t="shared" si="24"/>
        <v>0</v>
      </c>
      <c r="AO52" s="55">
        <f t="shared" si="24"/>
        <v>0</v>
      </c>
      <c r="AP52" s="55">
        <f t="shared" si="24"/>
        <v>0</v>
      </c>
      <c r="AQ52" s="55" t="s">
        <v>187</v>
      </c>
      <c r="AR52" s="55">
        <f t="shared" si="24"/>
        <v>1514.7995358400001</v>
      </c>
      <c r="AS52" s="55">
        <v>4</v>
      </c>
      <c r="AT52" s="55">
        <f t="shared" si="24"/>
        <v>49.999999999999993</v>
      </c>
      <c r="AU52" s="55">
        <f t="shared" si="24"/>
        <v>0</v>
      </c>
      <c r="AV52" s="55">
        <f t="shared" si="24"/>
        <v>0</v>
      </c>
      <c r="AW52" s="55">
        <f t="shared" si="24"/>
        <v>0</v>
      </c>
      <c r="AX52" s="55">
        <f t="shared" si="24"/>
        <v>0</v>
      </c>
      <c r="AY52" s="55" t="s">
        <v>175</v>
      </c>
      <c r="AZ52" s="55">
        <f t="shared" si="24"/>
        <v>233.07399999999998</v>
      </c>
      <c r="BA52" s="56">
        <v>2.8650000000000002</v>
      </c>
      <c r="BB52" s="55">
        <f t="shared" si="24"/>
        <v>3223.125</v>
      </c>
      <c r="BC52" s="55">
        <f t="shared" si="24"/>
        <v>0</v>
      </c>
      <c r="BD52" s="55">
        <f t="shared" si="24"/>
        <v>0</v>
      </c>
      <c r="BE52" s="55"/>
      <c r="BF52" s="55">
        <f t="shared" si="24"/>
        <v>0</v>
      </c>
      <c r="BG52" s="55"/>
      <c r="BH52" s="55">
        <f t="shared" si="24"/>
        <v>0</v>
      </c>
      <c r="BI52" s="55">
        <f t="shared" si="24"/>
        <v>0</v>
      </c>
      <c r="BJ52" s="55">
        <f t="shared" si="24"/>
        <v>0</v>
      </c>
      <c r="BK52" s="55">
        <f t="shared" si="24"/>
        <v>8372.3234958400008</v>
      </c>
      <c r="BL52" s="48"/>
      <c r="BM52" s="49"/>
      <c r="BN52" s="50"/>
      <c r="BO52" s="51"/>
      <c r="BP52" s="51"/>
      <c r="BQ52" s="52"/>
      <c r="BR52" s="53"/>
    </row>
    <row r="53" spans="1:70" s="23" customFormat="1" ht="39.75" customHeight="1" x14ac:dyDescent="0.25">
      <c r="A53" s="10"/>
      <c r="B53" s="14"/>
      <c r="C53" s="36"/>
      <c r="D53" s="36"/>
      <c r="F53" s="14"/>
      <c r="G53" s="14"/>
      <c r="H53" s="14"/>
      <c r="I53" s="14"/>
      <c r="J53" s="14"/>
      <c r="N53" s="36"/>
      <c r="O53" s="36"/>
      <c r="P53" s="36"/>
      <c r="Q53" s="36"/>
      <c r="R53" s="36"/>
      <c r="S53" s="36"/>
      <c r="T53" s="36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B53" s="36"/>
      <c r="BD53" s="15"/>
      <c r="BE53" s="15"/>
      <c r="BF53" s="15"/>
      <c r="BG53" s="15"/>
      <c r="BH53" s="15"/>
      <c r="BI53" s="15"/>
      <c r="BJ53" s="15"/>
      <c r="BK53" s="15"/>
      <c r="BL53" s="10"/>
      <c r="BM53" s="15"/>
      <c r="BN53" s="15"/>
      <c r="BO53" s="16"/>
      <c r="BP53" s="16"/>
      <c r="BQ53" s="10"/>
      <c r="BR53" s="15"/>
    </row>
    <row r="54" spans="1:70" s="23" customFormat="1" ht="217.5" customHeight="1" x14ac:dyDescent="0.25">
      <c r="A54" s="10"/>
      <c r="B54" s="14"/>
      <c r="C54" s="37" t="s">
        <v>184</v>
      </c>
      <c r="D54" s="36"/>
      <c r="F54" s="14"/>
      <c r="G54" s="14"/>
      <c r="H54" s="14"/>
      <c r="I54" s="14"/>
      <c r="J54" s="37" t="s">
        <v>179</v>
      </c>
      <c r="N54" s="37" t="s">
        <v>183</v>
      </c>
      <c r="O54" s="36"/>
      <c r="P54" s="36"/>
      <c r="Q54" s="36"/>
      <c r="R54" s="36"/>
      <c r="S54" s="36"/>
      <c r="T54" s="36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F54" s="36"/>
      <c r="AG54" s="36"/>
      <c r="AH54" s="15"/>
      <c r="AJ54" s="36"/>
      <c r="AK54" s="36"/>
      <c r="AL54" s="15"/>
      <c r="AM54" s="15"/>
      <c r="AN54" s="15"/>
      <c r="AO54" s="15"/>
      <c r="AP54" s="15"/>
      <c r="AR54" s="36"/>
      <c r="AT54" s="36"/>
      <c r="AU54" s="15"/>
      <c r="AV54" s="15"/>
      <c r="AW54" s="15"/>
      <c r="AX54" s="15"/>
      <c r="AY54" s="15"/>
      <c r="AZ54" s="15"/>
      <c r="BB54" s="36"/>
      <c r="BC54" s="36"/>
      <c r="BD54" s="15"/>
      <c r="BE54" s="15"/>
      <c r="BF54" s="15"/>
      <c r="BG54" s="15"/>
      <c r="BH54" s="15"/>
      <c r="BI54" s="15"/>
      <c r="BJ54" s="15"/>
      <c r="BK54" s="15"/>
      <c r="BL54" s="10"/>
      <c r="BM54" s="15"/>
      <c r="BN54" s="15"/>
      <c r="BO54" s="16"/>
      <c r="BP54" s="16"/>
      <c r="BQ54" s="10"/>
      <c r="BR54" s="15"/>
    </row>
    <row r="55" spans="1:70" s="23" customFormat="1" ht="217.5" customHeight="1" x14ac:dyDescent="0.25">
      <c r="A55" s="10"/>
      <c r="B55" s="14"/>
      <c r="C55" s="37" t="s">
        <v>176</v>
      </c>
      <c r="D55" s="36"/>
      <c r="F55" s="14"/>
      <c r="G55" s="14"/>
      <c r="H55" s="14"/>
      <c r="I55" s="14"/>
      <c r="J55" s="37" t="s">
        <v>179</v>
      </c>
      <c r="N55" s="37" t="s">
        <v>180</v>
      </c>
      <c r="O55" s="36"/>
      <c r="P55" s="36"/>
      <c r="Q55" s="36"/>
      <c r="R55" s="36"/>
      <c r="S55" s="36"/>
      <c r="T55" s="36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B55" s="16"/>
      <c r="BC55" s="16"/>
      <c r="BD55" s="15"/>
      <c r="BE55" s="15"/>
      <c r="BF55" s="15"/>
      <c r="BG55" s="15"/>
      <c r="BH55" s="15"/>
      <c r="BI55" s="15"/>
      <c r="BJ55" s="15"/>
      <c r="BK55" s="15"/>
      <c r="BL55" s="10"/>
      <c r="BM55" s="15"/>
      <c r="BN55" s="15"/>
      <c r="BO55" s="16"/>
      <c r="BP55" s="16"/>
      <c r="BQ55" s="10"/>
      <c r="BR55" s="15"/>
    </row>
    <row r="56" spans="1:70" s="23" customFormat="1" ht="217.5" customHeight="1" x14ac:dyDescent="0.25">
      <c r="A56" s="10"/>
      <c r="B56" s="14"/>
      <c r="C56" s="37" t="s">
        <v>177</v>
      </c>
      <c r="D56" s="36"/>
      <c r="F56" s="14"/>
      <c r="G56" s="14"/>
      <c r="H56" s="14"/>
      <c r="I56" s="14"/>
      <c r="J56" s="37" t="s">
        <v>179</v>
      </c>
      <c r="N56" s="37" t="s">
        <v>181</v>
      </c>
      <c r="O56" s="36"/>
      <c r="P56" s="36"/>
      <c r="Q56" s="36"/>
      <c r="R56" s="36"/>
      <c r="S56" s="36"/>
      <c r="T56" s="36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B56" s="16"/>
      <c r="BC56" s="16"/>
      <c r="BD56" s="15"/>
      <c r="BE56" s="15"/>
      <c r="BF56" s="15"/>
      <c r="BG56" s="15"/>
      <c r="BH56" s="15"/>
      <c r="BI56" s="15"/>
      <c r="BJ56" s="15"/>
      <c r="BK56" s="15"/>
      <c r="BL56" s="10"/>
      <c r="BM56" s="15"/>
      <c r="BN56" s="15"/>
      <c r="BO56" s="16"/>
      <c r="BP56" s="16"/>
      <c r="BQ56" s="10"/>
      <c r="BR56" s="15"/>
    </row>
    <row r="57" spans="1:70" s="23" customFormat="1" ht="217.5" customHeight="1" x14ac:dyDescent="0.25">
      <c r="A57" s="10"/>
      <c r="B57" s="14"/>
      <c r="C57" s="37" t="s">
        <v>178</v>
      </c>
      <c r="D57" s="36"/>
      <c r="F57" s="14"/>
      <c r="G57" s="14"/>
      <c r="H57" s="14"/>
      <c r="I57" s="14"/>
      <c r="J57" s="37" t="s">
        <v>179</v>
      </c>
      <c r="N57" s="37" t="s">
        <v>182</v>
      </c>
      <c r="O57" s="36"/>
      <c r="P57" s="36"/>
      <c r="Q57" s="36"/>
      <c r="R57" s="36"/>
      <c r="S57" s="36"/>
      <c r="T57" s="36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B57" s="16"/>
      <c r="BC57" s="16"/>
      <c r="BD57" s="15"/>
      <c r="BE57" s="15"/>
      <c r="BF57" s="15"/>
      <c r="BG57" s="15"/>
      <c r="BH57" s="15"/>
      <c r="BI57" s="15"/>
      <c r="BJ57" s="15"/>
      <c r="BK57" s="15"/>
      <c r="BL57" s="10"/>
      <c r="BM57" s="15"/>
      <c r="BN57" s="15"/>
      <c r="BO57" s="16"/>
      <c r="BP57" s="16"/>
      <c r="BQ57" s="10"/>
      <c r="BR57" s="15"/>
    </row>
    <row r="58" spans="1:70" s="23" customFormat="1" ht="39.75" customHeight="1" x14ac:dyDescent="0.25">
      <c r="A58" s="10"/>
      <c r="B58" s="14"/>
      <c r="C58" s="36"/>
      <c r="D58" s="36"/>
      <c r="F58" s="14"/>
      <c r="G58" s="14"/>
      <c r="H58" s="14"/>
      <c r="I58" s="14"/>
      <c r="J58" s="14"/>
      <c r="N58" s="36"/>
      <c r="O58" s="36"/>
      <c r="P58" s="36"/>
      <c r="Q58" s="36"/>
      <c r="R58" s="36"/>
      <c r="S58" s="36"/>
      <c r="T58" s="36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B58" s="16"/>
      <c r="BC58" s="16"/>
      <c r="BD58" s="15"/>
      <c r="BE58" s="15"/>
      <c r="BF58" s="15"/>
      <c r="BG58" s="15"/>
      <c r="BH58" s="15"/>
      <c r="BI58" s="15"/>
      <c r="BJ58" s="15"/>
      <c r="BK58" s="15"/>
      <c r="BL58" s="10"/>
      <c r="BM58" s="15"/>
      <c r="BN58" s="15"/>
      <c r="BO58" s="16"/>
      <c r="BP58" s="16"/>
      <c r="BQ58" s="10"/>
      <c r="BR58" s="15"/>
    </row>
    <row r="59" spans="1:70" s="23" customFormat="1" x14ac:dyDescent="0.25">
      <c r="A59" s="10"/>
      <c r="B59" s="14"/>
      <c r="C59" s="36"/>
      <c r="D59" s="36"/>
      <c r="F59" s="14"/>
      <c r="G59" s="14"/>
      <c r="H59" s="14"/>
      <c r="I59" s="14"/>
      <c r="J59" s="14"/>
      <c r="N59" s="36"/>
      <c r="O59" s="36"/>
      <c r="P59" s="36"/>
      <c r="Q59" s="36"/>
      <c r="R59" s="36"/>
      <c r="S59" s="36"/>
      <c r="T59" s="36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B59" s="16"/>
      <c r="BC59" s="16"/>
      <c r="BD59" s="15"/>
      <c r="BE59" s="15"/>
      <c r="BF59" s="15"/>
      <c r="BG59" s="15"/>
      <c r="BH59" s="15"/>
      <c r="BI59" s="15"/>
      <c r="BJ59" s="15"/>
      <c r="BK59" s="15"/>
      <c r="BL59" s="10"/>
      <c r="BM59" s="15"/>
      <c r="BN59" s="15"/>
      <c r="BO59" s="16"/>
      <c r="BP59" s="16"/>
      <c r="BQ59" s="10"/>
      <c r="BR59" s="15"/>
    </row>
    <row r="60" spans="1:70" s="6" customFormat="1" x14ac:dyDescent="0.25">
      <c r="A60" s="31"/>
      <c r="B60" s="32"/>
      <c r="C60" s="33"/>
      <c r="D60" s="33"/>
      <c r="E60" s="17"/>
      <c r="F60" s="32"/>
      <c r="G60" s="32"/>
      <c r="H60" s="32"/>
      <c r="I60" s="32"/>
      <c r="J60" s="32"/>
      <c r="K60" s="17"/>
      <c r="L60" s="17"/>
      <c r="M60" s="17"/>
      <c r="N60" s="18"/>
      <c r="O60" s="18"/>
      <c r="P60" s="18"/>
      <c r="Q60" s="18"/>
      <c r="R60" s="18"/>
      <c r="S60" s="18"/>
      <c r="T60" s="18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17"/>
      <c r="AZ60" s="24"/>
      <c r="BA60" s="17"/>
      <c r="BB60" s="18"/>
      <c r="BC60" s="17"/>
      <c r="BD60" s="19"/>
      <c r="BE60" s="24"/>
      <c r="BF60" s="24"/>
      <c r="BG60" s="24"/>
      <c r="BH60" s="24"/>
      <c r="BI60" s="24"/>
      <c r="BJ60" s="24"/>
      <c r="BK60" s="24"/>
      <c r="BL60" s="34"/>
      <c r="BM60" s="24"/>
      <c r="BN60" s="24"/>
      <c r="BO60" s="19"/>
      <c r="BP60" s="19"/>
      <c r="BQ60" s="34"/>
      <c r="BR60" s="35"/>
    </row>
    <row r="61" spans="1:70" s="6" customFormat="1" x14ac:dyDescent="0.25">
      <c r="A61" s="1"/>
      <c r="B61" s="2"/>
      <c r="C61" s="3"/>
      <c r="D61" s="3"/>
      <c r="E61" s="4"/>
      <c r="F61" s="2"/>
      <c r="G61" s="2"/>
      <c r="H61" s="2"/>
      <c r="I61" s="2"/>
      <c r="J61" s="2"/>
      <c r="K61" s="4"/>
      <c r="L61" s="4"/>
      <c r="M61" s="4"/>
      <c r="N61" s="13"/>
      <c r="O61" s="13"/>
      <c r="P61" s="13"/>
      <c r="Q61" s="13"/>
      <c r="R61" s="13"/>
      <c r="S61" s="13"/>
      <c r="T61" s="13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4"/>
      <c r="AZ61" s="5"/>
      <c r="BA61" s="17"/>
      <c r="BB61" s="19"/>
      <c r="BC61" s="4"/>
      <c r="BD61" s="7"/>
      <c r="BE61" s="5"/>
      <c r="BF61" s="5"/>
      <c r="BG61" s="5"/>
      <c r="BH61" s="5"/>
      <c r="BI61" s="5"/>
      <c r="BJ61" s="5"/>
      <c r="BK61" s="5"/>
      <c r="BL61" s="8"/>
      <c r="BM61" s="5"/>
      <c r="BN61" s="5"/>
      <c r="BO61" s="7"/>
      <c r="BP61" s="7"/>
      <c r="BQ61" s="8"/>
      <c r="BR61" s="9"/>
    </row>
    <row r="62" spans="1:70" s="6" customFormat="1" x14ac:dyDescent="0.25">
      <c r="A62" s="1"/>
      <c r="B62" s="2"/>
      <c r="C62" s="3"/>
      <c r="D62" s="3"/>
      <c r="E62" s="4"/>
      <c r="F62" s="2"/>
      <c r="G62" s="2"/>
      <c r="H62" s="2"/>
      <c r="I62" s="2"/>
      <c r="J62" s="2"/>
      <c r="K62" s="4"/>
      <c r="L62" s="4"/>
      <c r="M62" s="4"/>
      <c r="N62" s="7"/>
      <c r="O62" s="7"/>
      <c r="P62" s="7"/>
      <c r="Q62" s="7"/>
      <c r="R62" s="7"/>
      <c r="S62" s="7"/>
      <c r="T62" s="4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17"/>
      <c r="BB62" s="4"/>
      <c r="BC62" s="4"/>
      <c r="BD62" s="5"/>
      <c r="BE62" s="5"/>
      <c r="BF62" s="5"/>
      <c r="BG62" s="5"/>
      <c r="BH62" s="5"/>
      <c r="BI62" s="5"/>
      <c r="BJ62" s="5"/>
      <c r="BK62" s="5"/>
      <c r="BL62" s="8"/>
      <c r="BM62" s="5"/>
      <c r="BN62" s="5"/>
      <c r="BO62" s="7"/>
      <c r="BP62" s="7"/>
      <c r="BQ62" s="8"/>
      <c r="BR62" s="9"/>
    </row>
    <row r="63" spans="1:70" s="6" customFormat="1" x14ac:dyDescent="0.25">
      <c r="A63" s="1"/>
      <c r="B63" s="2"/>
      <c r="C63" s="3"/>
      <c r="D63" s="3"/>
      <c r="E63" s="4"/>
      <c r="F63" s="2"/>
      <c r="G63" s="2"/>
      <c r="H63" s="2"/>
      <c r="I63" s="2"/>
      <c r="J63" s="2"/>
      <c r="K63" s="4"/>
      <c r="L63" s="4"/>
      <c r="M63" s="4"/>
      <c r="N63" s="7"/>
      <c r="O63" s="7"/>
      <c r="P63" s="7"/>
      <c r="Q63" s="7"/>
      <c r="R63" s="7"/>
      <c r="S63" s="7"/>
      <c r="T63" s="4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4"/>
      <c r="BB63" s="7"/>
      <c r="BC63" s="7"/>
      <c r="BD63" s="5"/>
      <c r="BE63" s="5"/>
      <c r="BF63" s="5"/>
      <c r="BG63" s="5"/>
      <c r="BH63" s="5"/>
      <c r="BI63" s="5"/>
      <c r="BJ63" s="5"/>
      <c r="BK63" s="5"/>
      <c r="BL63" s="8"/>
      <c r="BM63" s="5"/>
      <c r="BN63" s="5"/>
      <c r="BO63" s="7"/>
      <c r="BP63" s="7"/>
      <c r="BQ63" s="8"/>
      <c r="BR63" s="9"/>
    </row>
    <row r="64" spans="1:70" s="6" customFormat="1" x14ac:dyDescent="0.25">
      <c r="A64" s="1"/>
      <c r="B64" s="2"/>
      <c r="C64" s="3"/>
      <c r="D64" s="3"/>
      <c r="E64" s="4"/>
      <c r="F64" s="2"/>
      <c r="G64" s="2"/>
      <c r="H64" s="2"/>
      <c r="I64" s="2"/>
      <c r="J64" s="2"/>
      <c r="K64" s="4"/>
      <c r="L64" s="4"/>
      <c r="M64" s="4"/>
      <c r="N64" s="21"/>
      <c r="O64" s="21"/>
      <c r="P64" s="21"/>
      <c r="Q64" s="21"/>
      <c r="R64" s="21"/>
      <c r="S64" s="21"/>
      <c r="T64" s="21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17"/>
      <c r="BB64" s="20"/>
      <c r="BC64" s="20"/>
      <c r="BD64" s="5"/>
      <c r="BE64" s="5"/>
      <c r="BF64" s="5"/>
      <c r="BG64" s="5"/>
      <c r="BH64" s="5"/>
      <c r="BI64" s="5"/>
      <c r="BJ64" s="5"/>
      <c r="BK64" s="5"/>
      <c r="BL64" s="8"/>
      <c r="BM64" s="5"/>
      <c r="BN64" s="5"/>
      <c r="BO64" s="7"/>
      <c r="BP64" s="7"/>
      <c r="BQ64" s="8"/>
      <c r="BR64" s="9"/>
    </row>
    <row r="65" spans="1:72" s="6" customFormat="1" x14ac:dyDescent="0.25">
      <c r="A65" s="1"/>
      <c r="B65" s="2"/>
      <c r="C65" s="3"/>
      <c r="D65" s="3"/>
      <c r="E65" s="4"/>
      <c r="F65" s="2"/>
      <c r="G65" s="2"/>
      <c r="H65" s="2"/>
      <c r="I65" s="2"/>
      <c r="J65" s="2"/>
      <c r="K65" s="4"/>
      <c r="L65" s="4"/>
      <c r="M65" s="4"/>
      <c r="N65" s="7"/>
      <c r="O65" s="7"/>
      <c r="P65" s="7"/>
      <c r="Q65" s="7"/>
      <c r="R65" s="7"/>
      <c r="S65" s="7"/>
      <c r="T65" s="7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17"/>
      <c r="BB65" s="7"/>
      <c r="BC65" s="7"/>
      <c r="BD65" s="5"/>
      <c r="BE65" s="5"/>
      <c r="BF65" s="5"/>
      <c r="BG65" s="5"/>
      <c r="BH65" s="5"/>
      <c r="BI65" s="5"/>
      <c r="BJ65" s="5"/>
      <c r="BK65" s="5"/>
      <c r="BL65" s="8"/>
      <c r="BM65" s="5"/>
      <c r="BN65" s="5"/>
      <c r="BO65" s="7"/>
      <c r="BP65" s="7"/>
      <c r="BQ65" s="8"/>
      <c r="BR65" s="9"/>
    </row>
    <row r="66" spans="1:72" s="6" customFormat="1" ht="129.75" customHeight="1" x14ac:dyDescent="0.25">
      <c r="A66" s="1"/>
      <c r="B66" s="2"/>
      <c r="C66" s="3"/>
      <c r="D66" s="3"/>
      <c r="E66" s="4"/>
      <c r="F66" s="2"/>
      <c r="G66" s="2"/>
      <c r="H66" s="2"/>
      <c r="I66" s="2"/>
      <c r="J66" s="2"/>
      <c r="K66" s="4"/>
      <c r="L66" s="4"/>
      <c r="M66" s="4"/>
      <c r="N66" s="7"/>
      <c r="O66" s="7"/>
      <c r="P66" s="7"/>
      <c r="Q66" s="7"/>
      <c r="R66" s="7"/>
      <c r="S66" s="7"/>
      <c r="T66" s="7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18"/>
      <c r="BB66" s="13"/>
      <c r="BC66" s="13"/>
      <c r="BD66" s="5"/>
      <c r="BE66" s="5"/>
      <c r="BF66" s="5"/>
      <c r="BG66" s="5"/>
      <c r="BH66" s="5"/>
      <c r="BI66" s="5"/>
      <c r="BJ66" s="5"/>
      <c r="BK66" s="5"/>
      <c r="BL66" s="8"/>
      <c r="BM66" s="5"/>
      <c r="BN66" s="5"/>
      <c r="BO66" s="7"/>
      <c r="BP66" s="7"/>
      <c r="BQ66" s="8"/>
      <c r="BR66" s="9"/>
    </row>
    <row r="67" spans="1:72" s="6" customFormat="1" ht="187.5" customHeight="1" x14ac:dyDescent="0.25">
      <c r="A67" s="1"/>
      <c r="B67" s="2"/>
      <c r="C67" s="3"/>
      <c r="D67" s="3"/>
      <c r="E67" s="4"/>
      <c r="F67" s="2"/>
      <c r="G67" s="2"/>
      <c r="H67" s="2"/>
      <c r="I67" s="2"/>
      <c r="J67" s="2"/>
      <c r="K67" s="4"/>
      <c r="L67" s="4"/>
      <c r="M67" s="13"/>
      <c r="N67" s="13"/>
      <c r="O67" s="13"/>
      <c r="P67" s="13"/>
      <c r="Q67" s="13"/>
      <c r="R67" s="13"/>
      <c r="S67" s="13"/>
      <c r="T67" s="13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17"/>
      <c r="BB67" s="7"/>
      <c r="BC67" s="7"/>
      <c r="BD67" s="5"/>
      <c r="BE67" s="5"/>
      <c r="BF67" s="5"/>
      <c r="BG67" s="5"/>
      <c r="BH67" s="5"/>
      <c r="BI67" s="5"/>
      <c r="BJ67" s="7"/>
      <c r="BK67" s="7"/>
      <c r="BL67" s="8"/>
      <c r="BM67" s="5"/>
      <c r="BN67" s="5"/>
      <c r="BO67" s="5"/>
      <c r="BP67" s="5"/>
      <c r="BQ67" s="7"/>
      <c r="BR67" s="8"/>
      <c r="BS67" s="9"/>
      <c r="BT67" s="14"/>
    </row>
    <row r="68" spans="1:72" s="6" customFormat="1" ht="187.5" customHeight="1" x14ac:dyDescent="0.25">
      <c r="A68" s="1"/>
      <c r="B68" s="2"/>
      <c r="C68" s="3"/>
      <c r="D68" s="3"/>
      <c r="E68" s="4"/>
      <c r="F68" s="2"/>
      <c r="G68" s="2"/>
      <c r="H68" s="2"/>
      <c r="I68" s="2"/>
      <c r="J68" s="2"/>
      <c r="K68" s="4"/>
      <c r="L68" s="4"/>
      <c r="M68" s="17"/>
      <c r="N68" s="12"/>
      <c r="O68" s="2"/>
      <c r="P68" s="12"/>
      <c r="Q68" s="12"/>
      <c r="R68" s="12"/>
      <c r="S68" s="12"/>
      <c r="T68" s="12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7"/>
      <c r="BK68" s="7"/>
      <c r="BL68" s="8"/>
      <c r="BM68" s="9"/>
      <c r="BN68" s="5"/>
      <c r="BO68" s="5"/>
      <c r="BP68" s="5"/>
      <c r="BQ68" s="7"/>
      <c r="BR68" s="8"/>
      <c r="BS68" s="9"/>
      <c r="BT68" s="14"/>
    </row>
    <row r="69" spans="1:72" s="6" customFormat="1" ht="409.6" customHeight="1" x14ac:dyDescent="0.25">
      <c r="A69" s="1"/>
      <c r="B69" s="2"/>
      <c r="C69" s="3"/>
      <c r="D69" s="3"/>
      <c r="E69" s="4"/>
      <c r="F69" s="2"/>
      <c r="G69" s="2"/>
      <c r="H69" s="2"/>
      <c r="I69" s="2"/>
      <c r="J69" s="2"/>
      <c r="K69" s="4"/>
      <c r="L69" s="4"/>
      <c r="M69" s="4"/>
      <c r="N69" s="7"/>
      <c r="O69" s="7"/>
      <c r="P69" s="7"/>
      <c r="Q69" s="7"/>
      <c r="R69" s="7"/>
      <c r="S69" s="7"/>
      <c r="T69" s="7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7"/>
      <c r="AS69" s="5"/>
      <c r="AT69" s="7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7"/>
      <c r="BK69" s="7"/>
      <c r="BL69" s="8"/>
      <c r="BM69" s="9"/>
      <c r="BN69" s="5"/>
      <c r="BO69" s="5"/>
      <c r="BP69" s="5"/>
      <c r="BQ69" s="7"/>
      <c r="BR69" s="8"/>
      <c r="BS69" s="9"/>
      <c r="BT69" s="14"/>
    </row>
    <row r="70" spans="1:72" s="6" customFormat="1" ht="409.5" customHeight="1" x14ac:dyDescent="0.25">
      <c r="A70" s="1"/>
      <c r="B70" s="2"/>
      <c r="C70" s="3"/>
      <c r="D70" s="3"/>
      <c r="E70" s="4"/>
      <c r="F70" s="2"/>
      <c r="G70" s="2"/>
      <c r="H70" s="2"/>
      <c r="I70" s="2"/>
      <c r="J70" s="2"/>
      <c r="K70" s="4"/>
      <c r="L70" s="4"/>
      <c r="M70" s="4"/>
      <c r="N70" s="7"/>
      <c r="O70" s="7"/>
      <c r="P70" s="7"/>
      <c r="Q70" s="7"/>
      <c r="R70" s="7"/>
      <c r="S70" s="7"/>
      <c r="T70" s="7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17"/>
      <c r="BB70" s="7"/>
      <c r="BC70" s="7"/>
      <c r="BD70" s="5"/>
      <c r="BE70" s="5"/>
      <c r="BF70" s="5"/>
      <c r="BG70" s="5"/>
      <c r="BH70" s="5"/>
      <c r="BI70" s="5"/>
      <c r="BJ70" s="7"/>
      <c r="BK70" s="7"/>
      <c r="BL70" s="8"/>
      <c r="BM70" s="9"/>
      <c r="BN70" s="5"/>
      <c r="BO70" s="5"/>
      <c r="BP70" s="5"/>
      <c r="BQ70" s="7"/>
      <c r="BR70" s="8"/>
      <c r="BS70" s="9"/>
      <c r="BT70" s="14"/>
    </row>
    <row r="71" spans="1:72" s="6" customFormat="1" ht="194.25" customHeight="1" x14ac:dyDescent="0.25">
      <c r="A71" s="1"/>
      <c r="B71" s="2"/>
      <c r="C71" s="3"/>
      <c r="D71" s="3"/>
      <c r="E71" s="4"/>
      <c r="F71" s="2"/>
      <c r="G71" s="2"/>
      <c r="H71" s="2"/>
      <c r="I71" s="2"/>
      <c r="J71" s="2"/>
      <c r="K71" s="4"/>
      <c r="L71" s="4"/>
      <c r="M71" s="17"/>
      <c r="N71" s="12"/>
      <c r="O71" s="2"/>
      <c r="P71" s="12"/>
      <c r="Q71" s="12"/>
      <c r="R71" s="12"/>
      <c r="S71" s="12"/>
      <c r="T71" s="12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7"/>
      <c r="BK71" s="7"/>
      <c r="BL71" s="8"/>
      <c r="BM71" s="9"/>
      <c r="BN71" s="15"/>
      <c r="BO71" s="15"/>
      <c r="BP71" s="15"/>
      <c r="BQ71" s="16"/>
      <c r="BR71" s="10"/>
      <c r="BS71" s="15"/>
      <c r="BT71" s="14"/>
    </row>
    <row r="72" spans="1:72" s="6" customFormat="1" ht="219.75" customHeight="1" x14ac:dyDescent="0.25">
      <c r="A72" s="1"/>
      <c r="B72" s="2"/>
      <c r="C72" s="3"/>
      <c r="D72" s="3"/>
      <c r="E72" s="4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7"/>
      <c r="BL72" s="8"/>
      <c r="BM72" s="9"/>
      <c r="BN72" s="15"/>
      <c r="BO72" s="15"/>
      <c r="BP72" s="15"/>
      <c r="BQ72" s="16"/>
      <c r="BR72" s="10"/>
      <c r="BS72" s="15"/>
      <c r="BT72" s="14"/>
    </row>
    <row r="73" spans="1:72" s="6" customFormat="1" ht="198.75" customHeight="1" x14ac:dyDescent="0.25">
      <c r="A73" s="1"/>
      <c r="B73" s="2"/>
      <c r="C73" s="3"/>
      <c r="D73" s="3"/>
      <c r="E73" s="4"/>
      <c r="F73" s="2"/>
      <c r="G73" s="2"/>
      <c r="H73" s="2"/>
      <c r="I73" s="2"/>
      <c r="J73" s="2"/>
      <c r="K73" s="2"/>
      <c r="L73" s="4"/>
      <c r="M73" s="5"/>
      <c r="N73" s="19"/>
      <c r="O73" s="19"/>
      <c r="P73" s="19"/>
      <c r="Q73" s="19"/>
      <c r="R73" s="19"/>
      <c r="S73" s="19"/>
      <c r="T73" s="19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7"/>
      <c r="BK73" s="13"/>
      <c r="BL73" s="8"/>
      <c r="BM73" s="9"/>
      <c r="BN73" s="5"/>
      <c r="BO73" s="5"/>
      <c r="BP73" s="5"/>
      <c r="BQ73" s="7"/>
      <c r="BR73" s="8"/>
      <c r="BS73" s="9"/>
      <c r="BT73" s="14"/>
    </row>
    <row r="74" spans="1:72" s="6" customFormat="1" ht="198.75" customHeight="1" x14ac:dyDescent="0.25">
      <c r="A74" s="1"/>
      <c r="B74" s="2"/>
      <c r="C74" s="3"/>
      <c r="D74" s="3"/>
      <c r="E74" s="4"/>
      <c r="F74" s="2"/>
      <c r="G74" s="2"/>
      <c r="H74" s="2"/>
      <c r="I74" s="2"/>
      <c r="J74" s="2"/>
      <c r="K74" s="2"/>
      <c r="L74" s="4"/>
      <c r="M74" s="5"/>
      <c r="N74" s="7"/>
      <c r="O74" s="7"/>
      <c r="P74" s="7"/>
      <c r="Q74" s="7"/>
      <c r="R74" s="7"/>
      <c r="S74" s="7"/>
      <c r="T74" s="7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7"/>
      <c r="BK74" s="13"/>
      <c r="BL74" s="8"/>
      <c r="BM74" s="9"/>
      <c r="BN74" s="5"/>
      <c r="BO74" s="5"/>
      <c r="BP74" s="5"/>
      <c r="BQ74" s="7"/>
      <c r="BR74" s="8"/>
      <c r="BS74" s="9"/>
      <c r="BT74" s="14"/>
    </row>
    <row r="75" spans="1:72" s="6" customFormat="1" ht="198.75" customHeight="1" x14ac:dyDescent="0.25">
      <c r="A75" s="1"/>
      <c r="B75" s="2"/>
      <c r="C75" s="3"/>
      <c r="D75" s="3"/>
      <c r="E75" s="4"/>
      <c r="F75" s="2"/>
      <c r="G75" s="2"/>
      <c r="H75" s="2"/>
      <c r="I75" s="2"/>
      <c r="J75" s="2"/>
      <c r="K75" s="2"/>
      <c r="L75" s="4"/>
      <c r="M75" s="5"/>
      <c r="N75" s="12"/>
      <c r="O75" s="2"/>
      <c r="P75" s="12"/>
      <c r="Q75" s="12"/>
      <c r="R75" s="12"/>
      <c r="S75" s="12"/>
      <c r="T75" s="12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7"/>
      <c r="BK75" s="13"/>
      <c r="BL75" s="8"/>
      <c r="BM75" s="9"/>
      <c r="BN75" s="5"/>
      <c r="BO75" s="5"/>
      <c r="BP75" s="5"/>
      <c r="BQ75" s="7"/>
      <c r="BR75" s="8"/>
      <c r="BS75" s="9"/>
      <c r="BT75" s="14"/>
    </row>
    <row r="76" spans="1:72" s="6" customFormat="1" ht="146.25" customHeight="1" x14ac:dyDescent="0.25">
      <c r="A76" s="1"/>
      <c r="B76" s="2"/>
      <c r="C76" s="3"/>
      <c r="D76" s="3"/>
      <c r="E76" s="4"/>
      <c r="F76" s="2"/>
      <c r="G76" s="2"/>
      <c r="H76" s="2"/>
      <c r="I76" s="2"/>
      <c r="J76" s="2"/>
      <c r="K76" s="2"/>
      <c r="L76" s="4"/>
      <c r="M76" s="5"/>
      <c r="N76" s="12"/>
      <c r="O76" s="2"/>
      <c r="P76" s="12"/>
      <c r="Q76" s="12"/>
      <c r="R76" s="12"/>
      <c r="S76" s="12"/>
      <c r="T76" s="12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7"/>
      <c r="BK76" s="13"/>
      <c r="BL76" s="8"/>
      <c r="BM76" s="9"/>
      <c r="BN76" s="5"/>
      <c r="BO76" s="5"/>
      <c r="BP76" s="5"/>
      <c r="BQ76" s="7"/>
      <c r="BR76" s="8"/>
      <c r="BS76" s="9"/>
      <c r="BT76" s="14"/>
    </row>
    <row r="77" spans="1:72" s="6" customFormat="1" ht="227.25" customHeight="1" x14ac:dyDescent="0.25">
      <c r="A77" s="1"/>
      <c r="B77" s="2"/>
      <c r="C77" s="3"/>
      <c r="D77" s="3"/>
      <c r="E77" s="4"/>
      <c r="F77" s="2"/>
      <c r="G77" s="2"/>
      <c r="H77" s="2"/>
      <c r="I77" s="2"/>
      <c r="J77" s="2"/>
      <c r="K77" s="2"/>
      <c r="L77" s="4"/>
      <c r="M77" s="5"/>
      <c r="N77" s="12"/>
      <c r="O77" s="2"/>
      <c r="P77" s="12"/>
      <c r="Q77" s="12"/>
      <c r="R77" s="12"/>
      <c r="S77" s="12"/>
      <c r="T77" s="12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7"/>
      <c r="BK77" s="13"/>
      <c r="BL77" s="8"/>
      <c r="BM77" s="9"/>
      <c r="BN77" s="5"/>
      <c r="BO77" s="5"/>
      <c r="BP77" s="5"/>
      <c r="BQ77" s="7"/>
      <c r="BR77" s="8"/>
      <c r="BS77" s="9"/>
      <c r="BT77" s="14"/>
    </row>
    <row r="78" spans="1:72" s="6" customFormat="1" ht="154.5" customHeight="1" x14ac:dyDescent="0.25">
      <c r="A78" s="1"/>
      <c r="B78" s="2"/>
      <c r="C78" s="3"/>
      <c r="D78" s="3"/>
      <c r="E78" s="4"/>
      <c r="F78" s="2"/>
      <c r="G78" s="2"/>
      <c r="H78" s="2"/>
      <c r="I78" s="2"/>
      <c r="J78" s="2"/>
      <c r="K78" s="2"/>
      <c r="L78" s="4"/>
      <c r="M78" s="5"/>
      <c r="N78" s="12"/>
      <c r="O78" s="12"/>
      <c r="P78" s="12"/>
      <c r="Q78" s="12"/>
      <c r="R78" s="12"/>
      <c r="S78" s="12"/>
      <c r="T78" s="12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7"/>
      <c r="BK78" s="13"/>
      <c r="BL78" s="8"/>
      <c r="BM78" s="9"/>
      <c r="BN78" s="5"/>
      <c r="BO78" s="5"/>
      <c r="BP78" s="5"/>
      <c r="BQ78" s="7"/>
      <c r="BR78" s="8"/>
      <c r="BS78" s="9"/>
      <c r="BT78" s="14"/>
    </row>
    <row r="79" spans="1:72" s="6" customFormat="1" ht="154.5" customHeight="1" x14ac:dyDescent="0.25">
      <c r="A79" s="1"/>
      <c r="B79" s="2"/>
      <c r="C79" s="3"/>
      <c r="D79" s="3"/>
      <c r="E79" s="4"/>
      <c r="F79" s="2"/>
      <c r="G79" s="2"/>
      <c r="H79" s="2"/>
      <c r="I79" s="2"/>
      <c r="J79" s="2"/>
      <c r="K79" s="2"/>
      <c r="L79" s="4"/>
      <c r="M79" s="5"/>
      <c r="N79" s="12"/>
      <c r="O79" s="2"/>
      <c r="P79" s="12"/>
      <c r="Q79" s="12"/>
      <c r="R79" s="12"/>
      <c r="S79" s="12"/>
      <c r="T79" s="12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7"/>
      <c r="BK79" s="13"/>
      <c r="BL79" s="8"/>
      <c r="BM79" s="9"/>
      <c r="BN79" s="15"/>
      <c r="BO79" s="15"/>
      <c r="BP79" s="15"/>
      <c r="BQ79" s="16"/>
      <c r="BR79" s="10"/>
      <c r="BS79" s="15"/>
      <c r="BT79" s="14"/>
    </row>
    <row r="80" spans="1:72" s="6" customFormat="1" ht="182.25" customHeight="1" x14ac:dyDescent="0.25">
      <c r="A80" s="1"/>
      <c r="B80" s="2"/>
      <c r="C80" s="3"/>
      <c r="D80" s="3"/>
      <c r="E80" s="4"/>
      <c r="F80" s="2"/>
      <c r="G80" s="2"/>
      <c r="H80" s="2"/>
      <c r="I80" s="2"/>
      <c r="J80" s="2"/>
      <c r="K80" s="2"/>
      <c r="L80" s="4"/>
      <c r="M80" s="5"/>
      <c r="N80" s="7"/>
      <c r="O80" s="7"/>
      <c r="P80" s="7"/>
      <c r="Q80" s="7"/>
      <c r="R80" s="7"/>
      <c r="S80" s="7"/>
      <c r="T80" s="7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7"/>
      <c r="BJ80" s="5"/>
      <c r="BK80" s="7"/>
      <c r="BL80" s="8"/>
      <c r="BM80" s="9"/>
      <c r="BN80" s="15"/>
      <c r="BO80" s="15"/>
      <c r="BP80" s="15"/>
      <c r="BQ80" s="16"/>
      <c r="BR80" s="10"/>
      <c r="BS80" s="15"/>
      <c r="BT80" s="14"/>
    </row>
    <row r="81" spans="1:72" s="6" customFormat="1" ht="182.25" customHeight="1" x14ac:dyDescent="0.25">
      <c r="A81" s="1"/>
      <c r="B81" s="2"/>
      <c r="C81" s="3"/>
      <c r="D81" s="3"/>
      <c r="E81" s="4"/>
      <c r="F81" s="2"/>
      <c r="G81" s="2"/>
      <c r="H81" s="2"/>
      <c r="I81" s="2"/>
      <c r="J81" s="2"/>
      <c r="K81" s="2"/>
      <c r="L81" s="4"/>
      <c r="M81" s="5"/>
      <c r="N81" s="7"/>
      <c r="O81" s="7"/>
      <c r="P81" s="7"/>
      <c r="Q81" s="7"/>
      <c r="R81" s="7"/>
      <c r="S81" s="7"/>
      <c r="T81" s="12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7"/>
      <c r="BL81" s="8"/>
      <c r="BM81" s="9"/>
      <c r="BN81" s="15"/>
      <c r="BO81" s="15"/>
      <c r="BP81" s="15"/>
      <c r="BQ81" s="16"/>
      <c r="BR81" s="10"/>
      <c r="BS81" s="15"/>
      <c r="BT81" s="14"/>
    </row>
    <row r="82" spans="1:72" s="6" customFormat="1" ht="312" customHeight="1" x14ac:dyDescent="0.25">
      <c r="A82" s="1"/>
      <c r="B82" s="2"/>
      <c r="C82" s="3"/>
      <c r="D82" s="3"/>
      <c r="E82" s="4"/>
      <c r="F82" s="2"/>
      <c r="G82" s="2"/>
      <c r="H82" s="2"/>
      <c r="I82" s="2"/>
      <c r="J82" s="2"/>
      <c r="K82" s="2"/>
      <c r="L82" s="4"/>
      <c r="M82" s="5"/>
      <c r="N82" s="12"/>
      <c r="O82" s="12"/>
      <c r="P82" s="12"/>
      <c r="Q82" s="12"/>
      <c r="R82" s="12"/>
      <c r="S82" s="12"/>
      <c r="T82" s="12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24"/>
      <c r="BB82" s="5"/>
      <c r="BC82" s="5"/>
      <c r="BD82" s="7"/>
      <c r="BE82" s="5"/>
      <c r="BF82" s="5"/>
      <c r="BG82" s="5"/>
      <c r="BH82" s="5"/>
      <c r="BI82" s="7"/>
      <c r="BJ82" s="5"/>
      <c r="BK82" s="13"/>
      <c r="BL82" s="8"/>
      <c r="BM82" s="9"/>
      <c r="BN82" s="10"/>
    </row>
    <row r="83" spans="1:72" s="6" customFormat="1" ht="174.75" customHeight="1" x14ac:dyDescent="0.25">
      <c r="A83" s="1"/>
      <c r="B83" s="2"/>
      <c r="C83" s="3"/>
      <c r="D83" s="3"/>
      <c r="E83" s="4"/>
      <c r="F83" s="2"/>
      <c r="G83" s="2"/>
      <c r="H83" s="2"/>
      <c r="I83" s="2"/>
      <c r="J83" s="2"/>
      <c r="K83" s="2"/>
      <c r="L83" s="4"/>
      <c r="M83" s="5"/>
      <c r="N83" s="12"/>
      <c r="O83" s="2"/>
      <c r="P83" s="12"/>
      <c r="Q83" s="12"/>
      <c r="R83" s="12"/>
      <c r="S83" s="12"/>
      <c r="T83" s="12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7"/>
      <c r="BE83" s="5"/>
      <c r="BF83" s="5"/>
      <c r="BG83" s="5"/>
      <c r="BH83" s="5"/>
      <c r="BI83" s="7"/>
      <c r="BJ83" s="5"/>
      <c r="BK83" s="13"/>
      <c r="BL83" s="8"/>
      <c r="BM83" s="9"/>
      <c r="BN83" s="10"/>
    </row>
    <row r="84" spans="1:72" s="6" customFormat="1" ht="167.25" customHeight="1" x14ac:dyDescent="0.25">
      <c r="A84" s="1"/>
      <c r="B84" s="2"/>
      <c r="C84" s="3"/>
      <c r="D84" s="3"/>
      <c r="E84" s="4"/>
      <c r="F84" s="2"/>
      <c r="G84" s="2"/>
      <c r="H84" s="2"/>
      <c r="I84" s="2"/>
      <c r="J84" s="2"/>
      <c r="K84" s="2"/>
      <c r="L84" s="4"/>
      <c r="M84" s="5"/>
      <c r="N84" s="7"/>
      <c r="O84" s="7"/>
      <c r="P84" s="7"/>
      <c r="Q84" s="7"/>
      <c r="R84" s="7"/>
      <c r="S84" s="7"/>
      <c r="T84" s="7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24"/>
      <c r="BB84" s="5"/>
      <c r="BC84" s="5"/>
      <c r="BD84" s="7"/>
      <c r="BE84" s="5"/>
      <c r="BF84" s="5"/>
      <c r="BG84" s="5"/>
      <c r="BH84" s="5"/>
      <c r="BI84" s="7"/>
      <c r="BJ84" s="5"/>
      <c r="BK84" s="13"/>
      <c r="BL84" s="8"/>
      <c r="BM84" s="9"/>
      <c r="BN84" s="10"/>
    </row>
    <row r="85" spans="1:72" s="6" customFormat="1" ht="167.25" customHeight="1" x14ac:dyDescent="0.25">
      <c r="A85" s="1"/>
      <c r="B85" s="2"/>
      <c r="C85" s="3"/>
      <c r="D85" s="3"/>
      <c r="E85" s="4"/>
      <c r="F85" s="2"/>
      <c r="G85" s="2"/>
      <c r="H85" s="2"/>
      <c r="I85" s="2"/>
      <c r="J85" s="2"/>
      <c r="K85" s="2"/>
      <c r="L85" s="4"/>
      <c r="M85" s="5"/>
      <c r="N85" s="7"/>
      <c r="O85" s="7"/>
      <c r="P85" s="7"/>
      <c r="Q85" s="7"/>
      <c r="R85" s="7"/>
      <c r="S85" s="7"/>
      <c r="T85" s="7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7"/>
      <c r="BE85" s="5"/>
      <c r="BF85" s="5"/>
      <c r="BG85" s="5"/>
      <c r="BH85" s="5"/>
      <c r="BI85" s="7"/>
      <c r="BJ85" s="5"/>
      <c r="BK85" s="13"/>
      <c r="BL85" s="8"/>
      <c r="BM85" s="9"/>
      <c r="BN85" s="10"/>
    </row>
    <row r="86" spans="1:72" s="6" customFormat="1" ht="167.25" customHeight="1" x14ac:dyDescent="0.25">
      <c r="A86" s="1"/>
      <c r="B86" s="2"/>
      <c r="C86" s="3"/>
      <c r="D86" s="3"/>
      <c r="E86" s="4"/>
      <c r="F86" s="2"/>
      <c r="G86" s="2"/>
      <c r="H86" s="2"/>
      <c r="I86" s="2"/>
      <c r="J86" s="2"/>
      <c r="K86" s="2"/>
      <c r="L86" s="4"/>
      <c r="M86" s="5"/>
      <c r="N86" s="7"/>
      <c r="O86" s="7"/>
      <c r="P86" s="12"/>
      <c r="Q86" s="12"/>
      <c r="R86" s="12"/>
      <c r="S86" s="12"/>
      <c r="T86" s="12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7"/>
      <c r="BE86" s="5"/>
      <c r="BF86" s="5"/>
      <c r="BG86" s="5"/>
      <c r="BH86" s="5"/>
      <c r="BI86" s="7"/>
      <c r="BJ86" s="5"/>
      <c r="BK86" s="13"/>
      <c r="BL86" s="8"/>
      <c r="BM86" s="9"/>
      <c r="BN86" s="10"/>
    </row>
    <row r="87" spans="1:72" s="6" customFormat="1" ht="372" customHeight="1" x14ac:dyDescent="0.25">
      <c r="A87" s="1"/>
      <c r="B87" s="2"/>
      <c r="C87" s="3"/>
      <c r="D87" s="3"/>
      <c r="E87" s="4"/>
      <c r="F87" s="2"/>
      <c r="G87" s="2"/>
      <c r="H87" s="2"/>
      <c r="I87" s="2"/>
      <c r="J87" s="2"/>
      <c r="K87" s="2"/>
      <c r="L87" s="4"/>
      <c r="M87" s="5"/>
      <c r="N87" s="2"/>
      <c r="O87" s="2"/>
      <c r="P87" s="2"/>
      <c r="Q87" s="2"/>
      <c r="R87" s="2"/>
      <c r="S87" s="2"/>
      <c r="T87" s="2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8"/>
      <c r="BM87" s="5"/>
      <c r="BN87" s="5"/>
      <c r="BO87" s="5"/>
      <c r="BP87" s="5"/>
    </row>
    <row r="88" spans="1:72" s="6" customFormat="1" ht="257.25" customHeight="1" x14ac:dyDescent="0.25">
      <c r="A88" s="1"/>
      <c r="B88" s="2"/>
      <c r="C88" s="3"/>
      <c r="D88" s="3"/>
      <c r="E88" s="4"/>
      <c r="F88" s="2"/>
      <c r="G88" s="2"/>
      <c r="H88" s="2"/>
      <c r="I88" s="2"/>
      <c r="J88" s="2"/>
      <c r="K88" s="2"/>
      <c r="L88" s="4"/>
      <c r="M88" s="5"/>
      <c r="N88" s="2"/>
      <c r="O88" s="2"/>
      <c r="P88" s="11"/>
      <c r="Q88" s="11"/>
      <c r="R88" s="11"/>
      <c r="S88" s="11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8"/>
      <c r="BM88" s="5"/>
      <c r="BN88" s="5"/>
      <c r="BO88" s="5"/>
      <c r="BP88" s="5"/>
    </row>
    <row r="89" spans="1:72" s="6" customFormat="1" ht="254.25" customHeight="1" x14ac:dyDescent="0.25">
      <c r="A89" s="1"/>
      <c r="B89" s="2"/>
      <c r="C89" s="3"/>
      <c r="D89" s="3"/>
      <c r="E89" s="4"/>
      <c r="F89" s="2"/>
      <c r="G89" s="2"/>
      <c r="H89" s="2"/>
      <c r="I89" s="2"/>
      <c r="J89" s="2"/>
      <c r="K89" s="2"/>
      <c r="L89" s="4"/>
      <c r="M89" s="5"/>
      <c r="N89" s="2"/>
      <c r="O89" s="2"/>
      <c r="P89" s="11"/>
      <c r="Q89" s="11"/>
      <c r="R89" s="11"/>
      <c r="S89" s="11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8"/>
      <c r="BM89" s="5"/>
      <c r="BN89" s="5"/>
      <c r="BO89" s="5"/>
      <c r="BP89" s="5"/>
    </row>
    <row r="90" spans="1:72" s="6" customFormat="1" ht="319.5" customHeight="1" x14ac:dyDescent="0.25">
      <c r="A90" s="1"/>
      <c r="B90" s="2"/>
      <c r="C90" s="3"/>
      <c r="D90" s="3"/>
      <c r="E90" s="4"/>
      <c r="F90" s="2"/>
      <c r="G90" s="2"/>
      <c r="H90" s="2"/>
      <c r="I90" s="2"/>
      <c r="J90" s="2"/>
      <c r="K90" s="2"/>
      <c r="L90" s="4"/>
      <c r="M90" s="5"/>
      <c r="N90" s="7"/>
      <c r="O90" s="7"/>
      <c r="P90" s="7"/>
      <c r="Q90" s="7"/>
      <c r="R90" s="7"/>
      <c r="S90" s="7"/>
      <c r="T90" s="12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8"/>
      <c r="BM90" s="5"/>
      <c r="BN90" s="5"/>
      <c r="BO90" s="5"/>
      <c r="BP90" s="5"/>
    </row>
    <row r="91" spans="1:72" s="6" customFormat="1" ht="409.6" customHeight="1" x14ac:dyDescent="0.25">
      <c r="A91" s="1"/>
      <c r="B91" s="2"/>
      <c r="C91" s="3"/>
      <c r="D91" s="3"/>
      <c r="E91" s="4"/>
      <c r="F91" s="2"/>
      <c r="G91" s="2"/>
      <c r="H91" s="2"/>
      <c r="I91" s="2"/>
      <c r="J91" s="2"/>
      <c r="K91" s="2"/>
      <c r="L91" s="2"/>
      <c r="M91" s="2"/>
      <c r="N91" s="12"/>
      <c r="O91" s="2"/>
      <c r="P91" s="12"/>
      <c r="Q91" s="12"/>
      <c r="R91" s="12"/>
      <c r="S91" s="12"/>
      <c r="T91" s="12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8"/>
      <c r="BM91" s="5"/>
      <c r="BN91" s="5"/>
      <c r="BO91" s="5"/>
      <c r="BP91" s="5"/>
    </row>
    <row r="92" spans="1:72" s="6" customFormat="1" ht="141.75" customHeight="1" x14ac:dyDescent="0.25">
      <c r="A92" s="1"/>
      <c r="B92" s="2"/>
      <c r="C92" s="3"/>
      <c r="D92" s="3"/>
      <c r="E92" s="4"/>
      <c r="F92" s="2"/>
      <c r="G92" s="2"/>
      <c r="H92" s="2"/>
      <c r="I92" s="2"/>
      <c r="J92" s="2"/>
      <c r="K92" s="2"/>
      <c r="L92" s="4"/>
      <c r="M92" s="5"/>
      <c r="N92" s="7"/>
      <c r="O92" s="7"/>
      <c r="P92" s="7"/>
      <c r="Q92" s="7"/>
      <c r="R92" s="7"/>
      <c r="S92" s="7"/>
      <c r="T92" s="12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8"/>
      <c r="BM92" s="5"/>
      <c r="BN92" s="5"/>
      <c r="BO92" s="5"/>
      <c r="BP92" s="5"/>
    </row>
    <row r="93" spans="1:72" s="6" customFormat="1" ht="141.75" customHeight="1" x14ac:dyDescent="0.25">
      <c r="A93" s="1"/>
      <c r="B93" s="2"/>
      <c r="C93" s="3"/>
      <c r="D93" s="3"/>
      <c r="E93" s="4"/>
      <c r="F93" s="2"/>
      <c r="G93" s="2"/>
      <c r="H93" s="2"/>
      <c r="I93" s="2"/>
      <c r="J93" s="2"/>
      <c r="K93" s="2"/>
      <c r="L93" s="4"/>
      <c r="M93" s="2"/>
      <c r="N93" s="7"/>
      <c r="O93" s="7"/>
      <c r="P93" s="7"/>
      <c r="Q93" s="7"/>
      <c r="R93" s="7"/>
      <c r="S93" s="7"/>
      <c r="T93" s="7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8"/>
      <c r="BM93" s="5"/>
      <c r="BN93" s="5"/>
      <c r="BO93" s="5"/>
      <c r="BP93" s="5"/>
    </row>
    <row r="94" spans="1:72" s="6" customFormat="1" ht="292.5" customHeight="1" x14ac:dyDescent="0.25">
      <c r="A94" s="1"/>
      <c r="B94" s="2"/>
      <c r="C94" s="3"/>
      <c r="D94" s="3"/>
      <c r="E94" s="4"/>
      <c r="F94" s="2"/>
      <c r="G94" s="2"/>
      <c r="H94" s="2"/>
      <c r="I94" s="2"/>
      <c r="J94" s="2"/>
      <c r="K94" s="2"/>
      <c r="L94" s="4"/>
      <c r="M94" s="5"/>
      <c r="N94" s="11"/>
      <c r="O94" s="2"/>
      <c r="P94" s="11"/>
      <c r="Q94" s="11"/>
      <c r="R94" s="11"/>
      <c r="S94" s="11"/>
      <c r="T94" s="11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8"/>
      <c r="BM94" s="5"/>
      <c r="BN94" s="5"/>
      <c r="BO94" s="5"/>
      <c r="BP94" s="8"/>
      <c r="BQ94" s="9"/>
      <c r="BR94" s="10"/>
    </row>
    <row r="95" spans="1:72" s="6" customFormat="1" ht="177" customHeight="1" x14ac:dyDescent="0.25">
      <c r="A95" s="1"/>
      <c r="B95" s="2"/>
      <c r="C95" s="3"/>
      <c r="D95" s="3"/>
      <c r="E95" s="4"/>
      <c r="F95" s="2"/>
      <c r="G95" s="2"/>
      <c r="H95" s="2"/>
      <c r="I95" s="2"/>
      <c r="J95" s="2"/>
      <c r="K95" s="2"/>
      <c r="L95" s="4"/>
      <c r="M95" s="5"/>
      <c r="N95" s="2"/>
      <c r="O95" s="2"/>
      <c r="P95" s="11"/>
      <c r="Q95" s="11"/>
      <c r="R95" s="11"/>
      <c r="S95" s="11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8"/>
      <c r="BQ95" s="9"/>
      <c r="BR95" s="10"/>
    </row>
  </sheetData>
  <autoFilter ref="A2:BM67"/>
  <pageMargins left="0" right="0" top="0" bottom="0" header="0" footer="0"/>
  <pageSetup paperSize="9" scale="10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64_лот_(Льготники)</vt:lpstr>
      <vt:lpstr>'64_лот_(Льготники)'!Заголовки_для_печати</vt:lpstr>
      <vt:lpstr>'64_лот_(Льготники)'!Область_печати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2015-11-16T11:51:23Z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Лот_№_56_физ объемы.xlsx</vt:lpwstr>
  </property>
</Properties>
</file>